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D:\Dokumenti\JAVNO NAROČANJE\ZEMELJSKI PLIN\2025-2029 DNS\"/>
    </mc:Choice>
  </mc:AlternateContent>
  <xr:revisionPtr revIDLastSave="0" documentId="13_ncr:1_{CE37B907-0D7C-4BA8-AF10-80F268BEC804}" xr6:coauthVersionLast="47" xr6:coauthVersionMax="47" xr10:uidLastSave="{00000000-0000-0000-0000-000000000000}"/>
  <bookViews>
    <workbookView xWindow="-120" yWindow="-120" windowWidth="29040" windowHeight="15720" xr2:uid="{601F862F-CAB2-429A-AB43-DFD0BEBFC226}"/>
  </bookViews>
  <sheets>
    <sheet name="Seznam OM+okvirne količine" sheetId="2" r:id="rId1"/>
    <sheet name="Vsi posamezni naročniki"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2" i="1" l="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0" i="1"/>
  <c r="F29" i="1"/>
  <c r="F28" i="1"/>
  <c r="F27" i="1"/>
  <c r="F26" i="1"/>
  <c r="F25" i="1"/>
  <c r="F24" i="1"/>
  <c r="F23" i="1"/>
  <c r="F21" i="1"/>
  <c r="F20" i="1"/>
  <c r="F19" i="1"/>
  <c r="F17" i="1"/>
  <c r="F16" i="1"/>
  <c r="F15" i="1"/>
  <c r="F14" i="1"/>
  <c r="F13" i="1"/>
  <c r="F12" i="1"/>
  <c r="F11" i="1"/>
  <c r="F10" i="1"/>
  <c r="F9" i="1"/>
  <c r="F8" i="1"/>
  <c r="F7" i="1"/>
  <c r="F6" i="1"/>
  <c r="F5" i="1"/>
  <c r="F3" i="1"/>
  <c r="F2" i="1"/>
  <c r="E45" i="2"/>
  <c r="F43" i="2"/>
  <c r="F42" i="2"/>
  <c r="F41" i="2"/>
  <c r="F40" i="2"/>
  <c r="F39" i="2"/>
  <c r="F38" i="2"/>
  <c r="F37" i="2"/>
  <c r="F36" i="2"/>
  <c r="F35" i="2"/>
  <c r="F34" i="2"/>
  <c r="F33" i="2"/>
  <c r="F32" i="2"/>
  <c r="F31" i="2"/>
  <c r="F30" i="2"/>
  <c r="F29" i="2"/>
  <c r="F28" i="2"/>
  <c r="F27" i="2"/>
  <c r="F26" i="2"/>
  <c r="F25" i="2"/>
  <c r="F24" i="2"/>
  <c r="F23" i="2"/>
  <c r="F22" i="2"/>
  <c r="F21" i="2"/>
  <c r="F19" i="2"/>
  <c r="F18" i="2"/>
  <c r="F17" i="2"/>
  <c r="F16" i="2"/>
  <c r="F15" i="2"/>
  <c r="F14" i="2"/>
  <c r="F13" i="2"/>
  <c r="F12" i="2"/>
  <c r="F11" i="2"/>
  <c r="F10" i="2"/>
  <c r="F9" i="2"/>
  <c r="F8" i="2"/>
  <c r="F7" i="2"/>
  <c r="F5" i="2"/>
  <c r="F4" i="2"/>
  <c r="F45" i="2" l="1"/>
  <c r="F63" i="1"/>
  <c r="F64" i="1"/>
  <c r="E66" i="1"/>
  <c r="F66" i="1" l="1"/>
</calcChain>
</file>

<file path=xl/sharedStrings.xml><?xml version="1.0" encoding="utf-8"?>
<sst xmlns="http://schemas.openxmlformats.org/spreadsheetml/2006/main" count="386" uniqueCount="186">
  <si>
    <t>ZAP. ŠT.</t>
  </si>
  <si>
    <t>OBJEKT</t>
  </si>
  <si>
    <t>ID. ODJEMNEGA M.
PLIN</t>
  </si>
  <si>
    <t>ŠT. ODJEMNEGA M. (ODS)
PLIN</t>
  </si>
  <si>
    <t>1.</t>
  </si>
  <si>
    <t>MESTNA OBČINA NOVO MESTO - OBČINSKA UPRAVA (Seidlova cesta 1, Novo mesto)</t>
  </si>
  <si>
    <t>1.002206.000.0</t>
  </si>
  <si>
    <t>2.</t>
  </si>
  <si>
    <t>1.000060.000.0</t>
  </si>
  <si>
    <t>3.</t>
  </si>
  <si>
    <t>34855
34853</t>
  </si>
  <si>
    <t>1.000427.000.0
1.000425.000.0</t>
  </si>
  <si>
    <t>4.</t>
  </si>
  <si>
    <t>1.000426.000.0</t>
  </si>
  <si>
    <t>5.</t>
  </si>
  <si>
    <t>6.</t>
  </si>
  <si>
    <t>1.000943.000.0</t>
  </si>
  <si>
    <t>7.</t>
  </si>
  <si>
    <t>8.</t>
  </si>
  <si>
    <t>1.004077.000.0</t>
  </si>
  <si>
    <t>Skupna (okvirna) količina</t>
  </si>
  <si>
    <t>1.002906.000.0</t>
  </si>
  <si>
    <t>1.002907.000.0</t>
  </si>
  <si>
    <t>1.003186.000.0</t>
  </si>
  <si>
    <t>9.</t>
  </si>
  <si>
    <t>10.</t>
  </si>
  <si>
    <t>11.</t>
  </si>
  <si>
    <t>12.</t>
  </si>
  <si>
    <t>13.</t>
  </si>
  <si>
    <t>1.002861.000.0</t>
  </si>
  <si>
    <t>14.</t>
  </si>
  <si>
    <t>15.</t>
  </si>
  <si>
    <t>16.</t>
  </si>
  <si>
    <t>36232 - kuhinja</t>
  </si>
  <si>
    <t>1.001778.000.0</t>
  </si>
  <si>
    <t>17.</t>
  </si>
  <si>
    <t>1.001812.000.0</t>
  </si>
  <si>
    <t>18.</t>
  </si>
  <si>
    <t>1.003408.000.0</t>
  </si>
  <si>
    <t>19.</t>
  </si>
  <si>
    <t>20.</t>
  </si>
  <si>
    <t>1.002436.000.0</t>
  </si>
  <si>
    <t>21.</t>
  </si>
  <si>
    <t>1.001734.000.0</t>
  </si>
  <si>
    <t>22.</t>
  </si>
  <si>
    <t>1.002897.000.0</t>
  </si>
  <si>
    <t>23.</t>
  </si>
  <si>
    <t>24.</t>
  </si>
  <si>
    <t>1.003405.000.0</t>
  </si>
  <si>
    <t>1.001823.000.0</t>
  </si>
  <si>
    <t>1.002934.000.0</t>
  </si>
  <si>
    <t>1.003584.000.0</t>
  </si>
  <si>
    <t>1.003987.000.0</t>
  </si>
  <si>
    <t>1.002904.000.0</t>
  </si>
  <si>
    <t>1.003070.000.0</t>
  </si>
  <si>
    <t xml:space="preserve">49583
</t>
  </si>
  <si>
    <t>1.001833.000.0</t>
  </si>
  <si>
    <t xml:space="preserve">ZAVOD NOVO MESTO - ŠPORTNI PARK PORTOVAL - STADION (Topliška cesta 4, Novo mesto)
</t>
  </si>
  <si>
    <t>25.</t>
  </si>
  <si>
    <t>1.002713.000.0 </t>
  </si>
  <si>
    <t>OKVIRNA KOLIČINA ZA OBDOBJE AVG 2025-JUL 2029
kWh</t>
  </si>
  <si>
    <t>MESTNA OBČINA NOVO MESTO - ROTOVŽ (Glavni trg 7, Novo mesto)</t>
  </si>
  <si>
    <t>MESTNA OBČINA NOVO MESTO - POSLOVNI OBJEKT (Germova ulica 4, Novo mesto)</t>
  </si>
  <si>
    <t>KS DRSKA (Ulica Slavka Gruma 9, Novo mesto)</t>
  </si>
  <si>
    <t>ANTON PODBEVŠEK TEATER (Prešernov trg 3, Novo mesto)</t>
  </si>
  <si>
    <t>1.002978.000.0</t>
  </si>
  <si>
    <t>1.003428.000.0</t>
  </si>
  <si>
    <t>1.003429.000.0</t>
  </si>
  <si>
    <t>1.000372.000.0</t>
  </si>
  <si>
    <t>1.000139.000.0</t>
  </si>
  <si>
    <t>DOLENJSKI MUZEJ - JAKČEV DOM (Sokolska ulica 1, Novo mesto)</t>
  </si>
  <si>
    <t>DOLENJSKI MUZEJ - KRIŽATIJA (Muzejska ulica 7, Novo mesto)</t>
  </si>
  <si>
    <t>DOLENJSKI MUZEJ - NOB (Muzejska ulica 7, Novo mesto)</t>
  </si>
  <si>
    <t>DOLENJSKI MUZEJ - ROPASOVA HIŠA + GALERIJA (Muzejska ulica 7, Novo mesto)</t>
  </si>
  <si>
    <t>GASILSKO-REŠEVALNI CENTER (Seidlova cesta 29, Novo mesto)</t>
  </si>
  <si>
    <t>1.000034.000.0</t>
  </si>
  <si>
    <t>1.000431.000.0</t>
  </si>
  <si>
    <t>KNJIŽNICA MIRANA JARCA (Rozmanova ulica 28, Novo mesto)</t>
  </si>
  <si>
    <t xml:space="preserve">ZAVOD NOVO MESTO - KC JANEZA TRDINE (Novi trg 5, Novo mesto)
</t>
  </si>
  <si>
    <t xml:space="preserve">ZAVOD NOVO MESTO - ŠPORTNA DVORANA MAROF (Kettejev drevored 2, Novo mesto)
</t>
  </si>
  <si>
    <t xml:space="preserve">ZAVOD NOVO MESTO - VELODROM (Češča vas 55, Novo mesto)
</t>
  </si>
  <si>
    <t>GLASBENA ŠOLA MARJANA KOZINE (Jenkova ulica 1, Novo mesto)</t>
  </si>
  <si>
    <t>1.003072.000.0</t>
  </si>
  <si>
    <t>1.004060.000.0</t>
  </si>
  <si>
    <t>26.</t>
  </si>
  <si>
    <t>1.002999.000.0</t>
  </si>
  <si>
    <t>OSNOVNA ŠOLA BRŠLJIN (Kočevarjeva ulica 40, Novo mesto)</t>
  </si>
  <si>
    <t xml:space="preserve">OSNOVNA ŠOLA CENTER (Seidlova cesta 7, Novo mesto) </t>
  </si>
  <si>
    <t>27.</t>
  </si>
  <si>
    <t>1.003307.000.0</t>
  </si>
  <si>
    <t>28.</t>
  </si>
  <si>
    <t>1.003066.000.0</t>
  </si>
  <si>
    <t>29.</t>
  </si>
  <si>
    <t>1.000775.000.0</t>
  </si>
  <si>
    <t>OSNOVNA ŠOLA MALI SLATNIK (Mali Slatnik 7, Novo mesto)</t>
  </si>
  <si>
    <t>OSNOVNA ŠOLA DRAGOTINA KETTEJA (Šegova ulica 114, Novo mesto)</t>
  </si>
  <si>
    <t>OSNOVNA ŠOLA DRSKA (Ulica Slavka Gruma 63, Novo mesto)</t>
  </si>
  <si>
    <t>OSNOVNA ŠOLA GRM (Trdinova ulica 7, Novo mesto) - KUHINJA</t>
  </si>
  <si>
    <t>OSNOVNA ŠOLA GRM (Trdinova ulica 7, Novo mesto) - ŠOLA + BAZEN</t>
  </si>
  <si>
    <t>OSNOVNA ŠOLA GRM - SVETOVALNI CENTER NOVO MESTO (Mušičeva ulica 2, Novo mesto)</t>
  </si>
  <si>
    <t>33.</t>
  </si>
  <si>
    <t>1.000723.000.0</t>
  </si>
  <si>
    <t>OSNOVNA ŠOLA ŠMIHEL (Šmihel 2, Novo mesto)</t>
  </si>
  <si>
    <t xml:space="preserve">VRTEC CICIBAN - VVE CICIBAN (Ragovska ulica 18, Novo mesto)
</t>
  </si>
  <si>
    <t xml:space="preserve">VRTEC CICIBAN - VVE LABOD (Seidlova cesta 33, Novo mesto)
</t>
  </si>
  <si>
    <t xml:space="preserve">VRTEC CICIBAN - VVE KEKEC (Smrečnikova ulica 16, Novo mesto)
</t>
  </si>
  <si>
    <t>VRTEC PEDENJPED - VVE PEDENJPED (Šegova ulica 22, Novo mesto)</t>
  </si>
  <si>
    <t>VRTEC PEDENJPED - VVE METKA (Kettejev drevored 5, Novo mesto)</t>
  </si>
  <si>
    <t>VRTEC PEDENJPED - VVE VIDEK (Kočevarjeva ulica 42, Novo mesto)</t>
  </si>
  <si>
    <t>VRTEC PEDENJPED - VVE OSTRŽEK (Ulica Danila Bučarja 2, Novo mesto)</t>
  </si>
  <si>
    <t>30.</t>
  </si>
  <si>
    <t>31.</t>
  </si>
  <si>
    <t>32.</t>
  </si>
  <si>
    <t>34.</t>
  </si>
  <si>
    <t>35.</t>
  </si>
  <si>
    <t>36.</t>
  </si>
  <si>
    <t>37.</t>
  </si>
  <si>
    <t>38.</t>
  </si>
  <si>
    <t>39.</t>
  </si>
  <si>
    <t>40.</t>
  </si>
  <si>
    <t>41.</t>
  </si>
  <si>
    <t>42.</t>
  </si>
  <si>
    <t>43.</t>
  </si>
  <si>
    <t>44.</t>
  </si>
  <si>
    <t>45.</t>
  </si>
  <si>
    <t>46.</t>
  </si>
  <si>
    <t>KS MAJDE ŠILC</t>
  </si>
  <si>
    <t>47.</t>
  </si>
  <si>
    <t>48.</t>
  </si>
  <si>
    <t>49.</t>
  </si>
  <si>
    <t>50.</t>
  </si>
  <si>
    <t>51.</t>
  </si>
  <si>
    <t>52.</t>
  </si>
  <si>
    <t>53.</t>
  </si>
  <si>
    <t>54.</t>
  </si>
  <si>
    <t>55.</t>
  </si>
  <si>
    <t>56.</t>
  </si>
  <si>
    <t>57.</t>
  </si>
  <si>
    <t>58.</t>
  </si>
  <si>
    <t>59.</t>
  </si>
  <si>
    <t>60.</t>
  </si>
  <si>
    <t>RABA V ZADNJIH 12 MESECIH
kWh</t>
  </si>
  <si>
    <t>Nima dobave ZP</t>
  </si>
  <si>
    <t>/</t>
  </si>
  <si>
    <t xml:space="preserve">ZAVOD NOVO MESTO - BAZEN ČEŠČA VAS (Zaloška cesta 20, Novo mesto)
</t>
  </si>
  <si>
    <t>61.</t>
  </si>
  <si>
    <t>VRTEC CICIBAN - VVE MIŠKOLIN (Pod Trško Goro 13, Novo mesto)</t>
  </si>
  <si>
    <t xml:space="preserve">OSNOVNA ŠOLA CENTER - KUHINJA (Seidlova cesta 7, Novo mesto) </t>
  </si>
  <si>
    <t>1.002778.000.0</t>
  </si>
  <si>
    <t>KS PREČNA (Prečna 8, Novo mesto)</t>
  </si>
  <si>
    <t>KS REGRČA VAS (Regrča vas 101, Novo mesto)</t>
  </si>
  <si>
    <t>54.396
8.484</t>
  </si>
  <si>
    <t>MESTNA OBČINA NOVO MESTO - KEGLJAŠKO DRUŠTVO VODNJAK (Germova ulica 6, Novo mesto)</t>
  </si>
  <si>
    <t xml:space="preserve">ZAVOD NOVO MESTO - SERVISNI OBJEKT ZA TENIS S KEGLJIŠČEM - PORTOVAL (Topliška cesta 2, Novo mesto)
</t>
  </si>
  <si>
    <t>OPOMBA</t>
  </si>
  <si>
    <t>Trenutno ne dobavlja ZP (drug vir ogrevanja)</t>
  </si>
  <si>
    <t xml:space="preserve">Določeni posamezni naročniki iz različnih razlogov niso oz. ne morejo biti priključeni v plinovodno omrežje in so zato v razpisanem obdobju 08/2025-07/2029 zgolj potencialni posamezni naročniki. To so:
OŠ Brusnice
OŠ Otočec
OŠ Stopiče
KS Birčna vas
KS Bršljin
KS Brusnice
KS Bučna vas
KS Dolž
KS Gabrje
KS Gotna vas
KS Karteljevo
KS Ločna Mačkovec
KS Majde Šilc
KS Mali Slatnik
KS Mestne njive
KS Otočec
KS Podgrad
KS Stopiče
KS Šmihel
KS Uršna sela 
KS Žabja vas
</t>
  </si>
  <si>
    <t xml:space="preserve">Seznam </t>
  </si>
  <si>
    <t>Nima dobave ZP (nima dostopa)</t>
  </si>
  <si>
    <t>Nima dobave ZP (najem prostora)</t>
  </si>
  <si>
    <t>Nima dobave ZP (nima dostopa-kurilno olje)</t>
  </si>
  <si>
    <t>Nima dobave ZP (nima dostopa - lesni peleti)</t>
  </si>
  <si>
    <t>Nima dobave ZP (nima dostopa - utekočinjen plin)</t>
  </si>
  <si>
    <t>62.</t>
  </si>
  <si>
    <t>63.</t>
  </si>
  <si>
    <t>OSNOVNA ŠOLA BRUSNICE (Velike Brusnice 101, Brusnice)*</t>
  </si>
  <si>
    <t>OSNOVNA ŠOLA OTOČEC (Šolska cesta 20, Otočec)*</t>
  </si>
  <si>
    <t>OSNOVNA ŠOLA STOPIČE (Stopiče 37, Stopiče)*</t>
  </si>
  <si>
    <t>KS BIRČNA VAS*</t>
  </si>
  <si>
    <t>KS BRŠLJIN*</t>
  </si>
  <si>
    <t>KS BRUSNICE*</t>
  </si>
  <si>
    <t>KS BUČNA VAS*</t>
  </si>
  <si>
    <t>KS DOLŽ*</t>
  </si>
  <si>
    <t>KS GABRJE*</t>
  </si>
  <si>
    <t>KS GOTNA VAS*</t>
  </si>
  <si>
    <t>KS KARTELJEVO*</t>
  </si>
  <si>
    <t>KS LOČNA MAČKOVEC*</t>
  </si>
  <si>
    <t>KS MALI SLATNIK*</t>
  </si>
  <si>
    <t>KS MESTNE NJIVE*</t>
  </si>
  <si>
    <t>KS OTOČEC*</t>
  </si>
  <si>
    <t>KS PODGRAD*</t>
  </si>
  <si>
    <t>KS STOPIČE*</t>
  </si>
  <si>
    <t>KS ŠMIHEL*</t>
  </si>
  <si>
    <t>KS URŠNA SELA*</t>
  </si>
  <si>
    <t>KS ŽABJA VAS*</t>
  </si>
  <si>
    <t>*OPOMBA: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</si>
</sst>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38"/>
      <scheme val="minor"/>
    </font>
    <font>
      <sz val="11"/>
      <color rgb="FFFF0000"/>
      <name val="Calibri"/>
      <family val="2"/>
      <charset val="238"/>
      <scheme val="minor"/>
    </font>
    <font>
      <b/>
      <sz val="14"/>
      <name val="Calibri"/>
      <family val="2"/>
      <charset val="238"/>
      <scheme val="minor"/>
    </font>
    <font>
      <sz val="11"/>
      <name val="Calibri"/>
      <family val="2"/>
      <charset val="238"/>
      <scheme val="minor"/>
    </font>
    <font>
      <b/>
      <sz val="11"/>
      <name val="Calibri"/>
      <family val="2"/>
      <charset val="238"/>
      <scheme val="minor"/>
    </font>
    <font>
      <sz val="16"/>
      <name val="Calibri"/>
      <family val="2"/>
      <charset val="238"/>
      <scheme val="minor"/>
    </font>
    <font>
      <b/>
      <sz val="16"/>
      <name val="Calibri"/>
      <family val="2"/>
      <charset val="238"/>
      <scheme val="minor"/>
    </font>
    <font>
      <sz val="8"/>
      <name val="Calibri"/>
      <family val="2"/>
      <charset val="238"/>
      <scheme val="minor"/>
    </font>
    <font>
      <sz val="10"/>
      <color rgb="FF000000"/>
      <name val="Arial"/>
      <family val="2"/>
      <charset val="238"/>
    </font>
    <font>
      <b/>
      <sz val="11"/>
      <color theme="1"/>
      <name val="Calibri"/>
      <family val="2"/>
      <charset val="238"/>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8" fillId="0" borderId="0"/>
  </cellStyleXfs>
  <cellXfs count="72">
    <xf numFmtId="0" fontId="0" fillId="0" borderId="0" xfId="0"/>
    <xf numFmtId="1" fontId="2" fillId="0" borderId="0" xfId="0" applyNumberFormat="1" applyFont="1" applyAlignment="1">
      <alignment vertical="center"/>
    </xf>
    <xf numFmtId="1" fontId="2" fillId="0" borderId="0" xfId="0" applyNumberFormat="1" applyFont="1" applyAlignment="1">
      <alignment horizontal="center" vertical="center"/>
    </xf>
    <xf numFmtId="1" fontId="3" fillId="0" borderId="0" xfId="0" applyNumberFormat="1" applyFont="1" applyAlignment="1">
      <alignment horizontal="center" vertical="center"/>
    </xf>
    <xf numFmtId="1" fontId="3" fillId="0" borderId="0" xfId="0" applyNumberFormat="1" applyFont="1" applyAlignment="1">
      <alignment vertical="center"/>
    </xf>
    <xf numFmtId="0" fontId="3" fillId="0" borderId="0" xfId="0" applyFont="1" applyAlignment="1">
      <alignment horizontal="center" vertical="center"/>
    </xf>
    <xf numFmtId="1" fontId="4" fillId="0" borderId="1" xfId="0" applyNumberFormat="1" applyFont="1" applyBorder="1" applyAlignment="1">
      <alignment horizontal="center" vertical="center"/>
    </xf>
    <xf numFmtId="1"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1" fontId="5" fillId="0" borderId="0" xfId="0" applyNumberFormat="1" applyFont="1" applyAlignment="1">
      <alignment horizontal="center" vertical="center"/>
    </xf>
    <xf numFmtId="0" fontId="5" fillId="0" borderId="0" xfId="0" applyFont="1"/>
    <xf numFmtId="0" fontId="6" fillId="0" borderId="0" xfId="0" applyFont="1"/>
    <xf numFmtId="3" fontId="6" fillId="0" borderId="1" xfId="0" applyNumberFormat="1" applyFont="1" applyBorder="1" applyAlignment="1">
      <alignment horizontal="center" vertical="center"/>
    </xf>
    <xf numFmtId="0" fontId="3" fillId="2" borderId="1" xfId="0" applyFont="1" applyFill="1" applyBorder="1"/>
    <xf numFmtId="1" fontId="3" fillId="0" borderId="1" xfId="0" applyNumberFormat="1" applyFont="1" applyBorder="1" applyAlignment="1">
      <alignment horizontal="center" vertical="center"/>
    </xf>
    <xf numFmtId="1" fontId="3" fillId="0" borderId="1" xfId="0" applyNumberFormat="1" applyFont="1" applyBorder="1" applyAlignment="1">
      <alignment vertical="center" wrapText="1"/>
    </xf>
    <xf numFmtId="0" fontId="0" fillId="0" borderId="0" xfId="0" applyAlignment="1">
      <alignment vertical="center"/>
    </xf>
    <xf numFmtId="0" fontId="3" fillId="0" borderId="1" xfId="0" applyFont="1" applyBorder="1" applyAlignment="1">
      <alignment wrapText="1"/>
    </xf>
    <xf numFmtId="0" fontId="3" fillId="0" borderId="1" xfId="0" applyFont="1" applyBorder="1" applyAlignment="1">
      <alignment horizontal="center" vertical="center"/>
    </xf>
    <xf numFmtId="3" fontId="3" fillId="0" borderId="0" xfId="0" applyNumberFormat="1" applyFont="1" applyAlignment="1">
      <alignment horizontal="center" vertical="center"/>
    </xf>
    <xf numFmtId="0" fontId="3" fillId="0" borderId="1" xfId="0" applyFont="1" applyBorder="1" applyAlignment="1">
      <alignment vertical="top" wrapText="1"/>
    </xf>
    <xf numFmtId="0" fontId="3" fillId="0" borderId="0" xfId="0" applyFont="1" applyAlignment="1">
      <alignment wrapText="1"/>
    </xf>
    <xf numFmtId="3" fontId="0" fillId="0" borderId="0" xfId="0" applyNumberFormat="1" applyAlignment="1">
      <alignment horizontal="center" vertical="center"/>
    </xf>
    <xf numFmtId="1" fontId="3" fillId="0" borderId="1" xfId="0" applyNumberFormat="1" applyFont="1" applyBorder="1" applyAlignment="1">
      <alignment horizontal="center" vertical="top"/>
    </xf>
    <xf numFmtId="1" fontId="3" fillId="0" borderId="1" xfId="0" applyNumberFormat="1" applyFont="1" applyBorder="1" applyAlignment="1">
      <alignment horizontal="center" vertical="top" wrapText="1"/>
    </xf>
    <xf numFmtId="3" fontId="3" fillId="2" borderId="1" xfId="0" applyNumberFormat="1" applyFont="1" applyFill="1" applyBorder="1" applyAlignment="1">
      <alignment horizontal="center" vertical="center"/>
    </xf>
    <xf numFmtId="3" fontId="3" fillId="0" borderId="1" xfId="0" applyNumberFormat="1" applyFont="1" applyBorder="1" applyAlignment="1">
      <alignment horizontal="center" vertical="center"/>
    </xf>
    <xf numFmtId="3" fontId="3" fillId="2" borderId="1" xfId="0" applyNumberFormat="1" applyFont="1" applyFill="1" applyBorder="1" applyAlignment="1">
      <alignment horizontal="center" vertical="center" wrapText="1"/>
    </xf>
    <xf numFmtId="1" fontId="3" fillId="2" borderId="1" xfId="0" applyNumberFormat="1" applyFont="1" applyFill="1" applyBorder="1" applyAlignment="1">
      <alignment horizontal="center" vertical="center"/>
    </xf>
    <xf numFmtId="0" fontId="0" fillId="2" borderId="0" xfId="0" applyFill="1"/>
    <xf numFmtId="0" fontId="0" fillId="2" borderId="1" xfId="0" applyFill="1" applyBorder="1" applyAlignment="1">
      <alignment vertical="top" wrapText="1"/>
    </xf>
    <xf numFmtId="0" fontId="0" fillId="0" borderId="1" xfId="0" applyBorder="1" applyAlignment="1">
      <alignment horizontal="center" vertical="center"/>
    </xf>
    <xf numFmtId="1" fontId="3" fillId="2" borderId="1" xfId="0" applyNumberFormat="1" applyFont="1" applyFill="1" applyBorder="1" applyAlignment="1">
      <alignment vertical="center" wrapText="1"/>
    </xf>
    <xf numFmtId="3" fontId="0" fillId="2" borderId="1" xfId="0" applyNumberFormat="1" applyFill="1" applyBorder="1" applyAlignment="1">
      <alignment horizontal="center" vertical="center"/>
    </xf>
    <xf numFmtId="1" fontId="3" fillId="2" borderId="2" xfId="0" applyNumberFormat="1" applyFont="1" applyFill="1" applyBorder="1" applyAlignment="1">
      <alignment horizontal="center" vertical="center"/>
    </xf>
    <xf numFmtId="3" fontId="3" fillId="2" borderId="3" xfId="0" applyNumberFormat="1" applyFont="1" applyFill="1" applyBorder="1" applyAlignment="1">
      <alignment horizontal="center" vertical="center"/>
    </xf>
    <xf numFmtId="3" fontId="0" fillId="0" borderId="1" xfId="0" applyNumberFormat="1" applyBorder="1" applyAlignment="1">
      <alignment horizontal="center" vertical="center"/>
    </xf>
    <xf numFmtId="0" fontId="0" fillId="0" borderId="0" xfId="0" applyAlignment="1">
      <alignment horizontal="left"/>
    </xf>
    <xf numFmtId="3" fontId="0" fillId="0" borderId="0" xfId="0" applyNumberFormat="1" applyAlignment="1">
      <alignment horizontal="left"/>
    </xf>
    <xf numFmtId="3" fontId="0" fillId="0" borderId="5" xfId="0" applyNumberFormat="1" applyBorder="1" applyAlignment="1">
      <alignment horizontal="center" vertical="center"/>
    </xf>
    <xf numFmtId="49" fontId="3" fillId="2" borderId="1" xfId="0" applyNumberFormat="1" applyFont="1" applyFill="1" applyBorder="1" applyAlignment="1">
      <alignment horizontal="center" vertical="center"/>
    </xf>
    <xf numFmtId="3" fontId="3" fillId="2" borderId="4" xfId="0" applyNumberFormat="1" applyFont="1" applyFill="1" applyBorder="1" applyAlignment="1">
      <alignment horizontal="center" vertical="center"/>
    </xf>
    <xf numFmtId="1" fontId="3" fillId="2" borderId="1" xfId="0" applyNumberFormat="1" applyFont="1" applyFill="1" applyBorder="1" applyAlignment="1">
      <alignment horizontal="center" vertical="center" wrapText="1"/>
    </xf>
    <xf numFmtId="0" fontId="0" fillId="2" borderId="0" xfId="0" applyFill="1" applyAlignment="1">
      <alignment vertical="center"/>
    </xf>
    <xf numFmtId="3" fontId="3" fillId="2" borderId="5" xfId="0" applyNumberFormat="1" applyFont="1" applyFill="1" applyBorder="1" applyAlignment="1">
      <alignment horizontal="center" vertical="center"/>
    </xf>
    <xf numFmtId="1" fontId="3" fillId="2" borderId="1" xfId="0" applyNumberFormat="1" applyFont="1" applyFill="1" applyBorder="1" applyAlignment="1">
      <alignment vertical="center"/>
    </xf>
    <xf numFmtId="0" fontId="3" fillId="2" borderId="1" xfId="0" applyFont="1" applyFill="1" applyBorder="1" applyAlignment="1">
      <alignment vertical="top" wrapText="1"/>
    </xf>
    <xf numFmtId="1" fontId="3" fillId="2" borderId="1" xfId="0" applyNumberFormat="1" applyFont="1" applyFill="1" applyBorder="1" applyAlignment="1">
      <alignment horizontal="center" vertical="top"/>
    </xf>
    <xf numFmtId="0" fontId="3" fillId="2" borderId="1" xfId="0" applyFont="1" applyFill="1" applyBorder="1" applyAlignment="1">
      <alignment horizontal="center" vertical="center"/>
    </xf>
    <xf numFmtId="3" fontId="3" fillId="2" borderId="0" xfId="0" applyNumberFormat="1" applyFont="1" applyFill="1" applyAlignment="1">
      <alignment horizontal="center" vertical="center"/>
    </xf>
    <xf numFmtId="0" fontId="3" fillId="2" borderId="1" xfId="0" applyFont="1" applyFill="1" applyBorder="1" applyAlignment="1">
      <alignment horizontal="center" vertical="top"/>
    </xf>
    <xf numFmtId="0" fontId="3" fillId="2" borderId="1" xfId="0" applyFont="1" applyFill="1" applyBorder="1" applyAlignment="1">
      <alignment horizontal="center"/>
    </xf>
    <xf numFmtId="0" fontId="1" fillId="2" borderId="0" xfId="0" applyFont="1" applyFill="1"/>
    <xf numFmtId="0" fontId="3" fillId="2" borderId="1" xfId="0" applyFont="1" applyFill="1" applyBorder="1" applyAlignment="1">
      <alignment wrapText="1"/>
    </xf>
    <xf numFmtId="1" fontId="3" fillId="2" borderId="1" xfId="0" applyNumberFormat="1" applyFont="1" applyFill="1" applyBorder="1" applyAlignment="1">
      <alignment horizontal="center" vertical="top" wrapText="1"/>
    </xf>
    <xf numFmtId="1" fontId="3" fillId="2" borderId="1" xfId="0" applyNumberFormat="1" applyFont="1" applyFill="1" applyBorder="1" applyAlignment="1">
      <alignment vertical="top" wrapText="1"/>
    </xf>
    <xf numFmtId="3" fontId="3" fillId="2" borderId="1" xfId="0" applyNumberFormat="1" applyFont="1" applyFill="1" applyBorder="1" applyAlignment="1">
      <alignment horizontal="center" vertical="top"/>
    </xf>
    <xf numFmtId="1" fontId="1" fillId="2" borderId="1" xfId="0" applyNumberFormat="1" applyFont="1" applyFill="1" applyBorder="1" applyAlignment="1">
      <alignment horizontal="center" vertical="top"/>
    </xf>
    <xf numFmtId="0" fontId="1" fillId="2" borderId="1" xfId="0" applyFont="1" applyFill="1" applyBorder="1" applyAlignment="1">
      <alignment horizontal="center" vertical="top"/>
    </xf>
    <xf numFmtId="0" fontId="0" fillId="2" borderId="1" xfId="0" applyFill="1" applyBorder="1" applyAlignment="1">
      <alignment vertical="top"/>
    </xf>
    <xf numFmtId="0" fontId="0" fillId="2" borderId="1" xfId="0" applyFill="1" applyBorder="1" applyAlignment="1">
      <alignment horizontal="center" vertical="top"/>
    </xf>
    <xf numFmtId="0" fontId="0" fillId="0" borderId="1" xfId="0" applyBorder="1" applyAlignment="1">
      <alignment horizontal="left"/>
    </xf>
    <xf numFmtId="0" fontId="1" fillId="2" borderId="1" xfId="0" applyFont="1" applyFill="1" applyBorder="1" applyAlignment="1">
      <alignment horizontal="left"/>
    </xf>
    <xf numFmtId="0" fontId="0" fillId="2" borderId="1" xfId="0" applyFill="1" applyBorder="1" applyAlignment="1">
      <alignment horizontal="left"/>
    </xf>
    <xf numFmtId="3" fontId="3" fillId="0" borderId="1" xfId="0" applyNumberFormat="1" applyFont="1" applyBorder="1" applyAlignment="1">
      <alignment horizontal="left" vertical="center"/>
    </xf>
    <xf numFmtId="3" fontId="1" fillId="2" borderId="1" xfId="0" applyNumberFormat="1" applyFont="1" applyFill="1" applyBorder="1" applyAlignment="1">
      <alignment horizontal="left" vertical="center"/>
    </xf>
    <xf numFmtId="3" fontId="3" fillId="2" borderId="1" xfId="0" applyNumberFormat="1" applyFont="1" applyFill="1" applyBorder="1" applyAlignment="1">
      <alignment horizontal="left" vertical="center"/>
    </xf>
    <xf numFmtId="0" fontId="1" fillId="0" borderId="1" xfId="0" applyFont="1" applyBorder="1" applyAlignment="1">
      <alignment horizontal="left"/>
    </xf>
    <xf numFmtId="0" fontId="9" fillId="0" borderId="1" xfId="0" applyFont="1" applyBorder="1" applyAlignment="1">
      <alignment horizontal="center" vertical="center"/>
    </xf>
    <xf numFmtId="0" fontId="0" fillId="0" borderId="0" xfId="0" applyAlignment="1">
      <alignment horizontal="left" vertical="top" wrapText="1"/>
    </xf>
    <xf numFmtId="0" fontId="3" fillId="0" borderId="0" xfId="0" applyFont="1"/>
    <xf numFmtId="0" fontId="0" fillId="0" borderId="0" xfId="0" applyAlignment="1">
      <alignment horizontal="center"/>
    </xf>
  </cellXfs>
  <cellStyles count="2">
    <cellStyle name="Navadno" xfId="0" builtinId="0"/>
    <cellStyle name="Navadno 2" xfId="1" xr:uid="{7753DA15-1246-4881-A66C-B7BA365F27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E82EF-2E39-4A45-BB99-F3CF4DD31387}">
  <dimension ref="A1:I51"/>
  <sheetViews>
    <sheetView tabSelected="1" topLeftCell="A12" workbookViewId="0">
      <selection activeCell="E45" sqref="E45"/>
    </sheetView>
  </sheetViews>
  <sheetFormatPr defaultRowHeight="15" x14ac:dyDescent="0.25"/>
  <cols>
    <col min="1" max="1" width="7" customWidth="1"/>
    <col min="2" max="2" width="96.140625" customWidth="1"/>
    <col min="3" max="3" width="20.7109375" customWidth="1"/>
    <col min="4" max="4" width="18.85546875" customWidth="1"/>
    <col min="5" max="5" width="27.42578125" style="16" customWidth="1"/>
    <col min="6" max="6" width="32.85546875" style="16" customWidth="1"/>
    <col min="7" max="7" width="41.140625" style="37" bestFit="1" customWidth="1"/>
    <col min="8" max="8" width="15.7109375" bestFit="1" customWidth="1"/>
    <col min="9" max="9" width="24.7109375" customWidth="1"/>
  </cols>
  <sheetData>
    <row r="1" spans="1:9" ht="18.75" x14ac:dyDescent="0.25">
      <c r="A1" s="1" t="s">
        <v>157</v>
      </c>
      <c r="B1" s="1"/>
      <c r="C1" s="1"/>
      <c r="D1" s="1"/>
      <c r="E1" s="2"/>
      <c r="F1" s="2"/>
    </row>
    <row r="2" spans="1:9" x14ac:dyDescent="0.25">
      <c r="A2" s="3"/>
      <c r="B2" s="4"/>
      <c r="C2" s="3"/>
      <c r="D2" s="3"/>
      <c r="E2" s="5"/>
      <c r="F2" s="5"/>
    </row>
    <row r="3" spans="1:9" ht="45" x14ac:dyDescent="0.25">
      <c r="A3" s="6" t="s">
        <v>0</v>
      </c>
      <c r="B3" s="6" t="s">
        <v>1</v>
      </c>
      <c r="C3" s="7" t="s">
        <v>2</v>
      </c>
      <c r="D3" s="7" t="s">
        <v>3</v>
      </c>
      <c r="E3" s="8" t="s">
        <v>141</v>
      </c>
      <c r="F3" s="8" t="s">
        <v>60</v>
      </c>
      <c r="G3" s="68" t="s">
        <v>154</v>
      </c>
    </row>
    <row r="4" spans="1:9" x14ac:dyDescent="0.25">
      <c r="A4" s="28" t="s">
        <v>4</v>
      </c>
      <c r="B4" s="15" t="s">
        <v>5</v>
      </c>
      <c r="C4" s="23">
        <v>46581</v>
      </c>
      <c r="D4" s="14" t="s">
        <v>6</v>
      </c>
      <c r="E4" s="25">
        <v>833</v>
      </c>
      <c r="F4" s="25">
        <f>SUM(E4*4)</f>
        <v>3332</v>
      </c>
      <c r="G4" s="61"/>
    </row>
    <row r="5" spans="1:9" x14ac:dyDescent="0.25">
      <c r="A5" s="28" t="s">
        <v>7</v>
      </c>
      <c r="B5" s="15" t="s">
        <v>61</v>
      </c>
      <c r="C5" s="23">
        <v>34488</v>
      </c>
      <c r="D5" s="14" t="s">
        <v>8</v>
      </c>
      <c r="E5" s="25">
        <v>96822</v>
      </c>
      <c r="F5" s="25">
        <f>SUM(E5*4)</f>
        <v>387288</v>
      </c>
      <c r="G5" s="61"/>
    </row>
    <row r="6" spans="1:9" s="29" customFormat="1" ht="30" x14ac:dyDescent="0.25">
      <c r="A6" s="28" t="s">
        <v>9</v>
      </c>
      <c r="B6" s="32" t="s">
        <v>62</v>
      </c>
      <c r="C6" s="54" t="s">
        <v>10</v>
      </c>
      <c r="D6" s="42" t="s">
        <v>11</v>
      </c>
      <c r="E6" s="27" t="s">
        <v>151</v>
      </c>
      <c r="F6" s="25">
        <v>251520</v>
      </c>
      <c r="G6" s="62"/>
    </row>
    <row r="7" spans="1:9" s="29" customFormat="1" ht="15" customHeight="1" x14ac:dyDescent="0.25">
      <c r="A7" s="28" t="s">
        <v>12</v>
      </c>
      <c r="B7" s="55" t="s">
        <v>152</v>
      </c>
      <c r="C7" s="54">
        <v>34854</v>
      </c>
      <c r="D7" s="54" t="s">
        <v>13</v>
      </c>
      <c r="E7" s="56">
        <v>0</v>
      </c>
      <c r="F7" s="56">
        <f t="shared" ref="F7:F43" si="0">SUM(E7*4)</f>
        <v>0</v>
      </c>
      <c r="G7" s="64" t="s">
        <v>155</v>
      </c>
    </row>
    <row r="8" spans="1:9" s="29" customFormat="1" x14ac:dyDescent="0.25">
      <c r="A8" s="28" t="s">
        <v>14</v>
      </c>
      <c r="B8" s="13" t="s">
        <v>64</v>
      </c>
      <c r="C8" s="50">
        <v>49372</v>
      </c>
      <c r="D8" s="51" t="s">
        <v>29</v>
      </c>
      <c r="E8" s="25">
        <v>119835</v>
      </c>
      <c r="F8" s="25">
        <f t="shared" si="0"/>
        <v>479340</v>
      </c>
      <c r="G8" s="63"/>
      <c r="I8" s="43"/>
    </row>
    <row r="9" spans="1:9" s="29" customFormat="1" ht="15" customHeight="1" x14ac:dyDescent="0.25">
      <c r="A9" s="28" t="s">
        <v>15</v>
      </c>
      <c r="B9" s="32" t="s">
        <v>70</v>
      </c>
      <c r="C9" s="28">
        <v>49897</v>
      </c>
      <c r="D9" s="42" t="s">
        <v>65</v>
      </c>
      <c r="E9" s="25">
        <v>31700</v>
      </c>
      <c r="F9" s="25">
        <f t="shared" si="0"/>
        <v>126800</v>
      </c>
      <c r="G9" s="63"/>
      <c r="I9" s="43"/>
    </row>
    <row r="10" spans="1:9" s="29" customFormat="1" x14ac:dyDescent="0.25">
      <c r="A10" s="28" t="s">
        <v>17</v>
      </c>
      <c r="B10" s="32" t="s">
        <v>71</v>
      </c>
      <c r="C10" s="28">
        <v>99001603</v>
      </c>
      <c r="D10" s="28" t="s">
        <v>66</v>
      </c>
      <c r="E10" s="25">
        <v>27500</v>
      </c>
      <c r="F10" s="25">
        <f t="shared" si="0"/>
        <v>110000</v>
      </c>
      <c r="G10" s="63"/>
      <c r="I10" s="43"/>
    </row>
    <row r="11" spans="1:9" s="29" customFormat="1" x14ac:dyDescent="0.25">
      <c r="A11" s="28" t="s">
        <v>18</v>
      </c>
      <c r="B11" s="32" t="s">
        <v>72</v>
      </c>
      <c r="C11" s="28">
        <v>99001604</v>
      </c>
      <c r="D11" s="28" t="s">
        <v>67</v>
      </c>
      <c r="E11" s="25">
        <v>75100</v>
      </c>
      <c r="F11" s="25">
        <f t="shared" si="0"/>
        <v>300400</v>
      </c>
      <c r="G11" s="63"/>
      <c r="I11" s="43"/>
    </row>
    <row r="12" spans="1:9" s="29" customFormat="1" x14ac:dyDescent="0.25">
      <c r="A12" s="28" t="s">
        <v>24</v>
      </c>
      <c r="B12" s="32" t="s">
        <v>73</v>
      </c>
      <c r="C12" s="28">
        <v>34800</v>
      </c>
      <c r="D12" s="42" t="s">
        <v>68</v>
      </c>
      <c r="E12" s="25">
        <v>29500</v>
      </c>
      <c r="F12" s="25">
        <f t="shared" si="0"/>
        <v>118000</v>
      </c>
      <c r="G12" s="63"/>
      <c r="I12" s="43"/>
    </row>
    <row r="13" spans="1:9" x14ac:dyDescent="0.25">
      <c r="A13" s="28" t="s">
        <v>25</v>
      </c>
      <c r="B13" s="15" t="s">
        <v>74</v>
      </c>
      <c r="C13" s="14"/>
      <c r="D13" s="14" t="s">
        <v>69</v>
      </c>
      <c r="E13" s="26">
        <v>128798</v>
      </c>
      <c r="F13" s="25">
        <f t="shared" si="0"/>
        <v>515192</v>
      </c>
      <c r="G13" s="61"/>
      <c r="I13" s="16"/>
    </row>
    <row r="14" spans="1:9" x14ac:dyDescent="0.25">
      <c r="A14" s="28" t="s">
        <v>26</v>
      </c>
      <c r="B14" s="32" t="s">
        <v>77</v>
      </c>
      <c r="C14" s="28">
        <v>34462</v>
      </c>
      <c r="D14" s="28" t="s">
        <v>75</v>
      </c>
      <c r="E14" s="25">
        <v>278035</v>
      </c>
      <c r="F14" s="25">
        <f t="shared" si="0"/>
        <v>1112140</v>
      </c>
      <c r="G14" s="61"/>
      <c r="I14" s="16"/>
    </row>
    <row r="15" spans="1:9" s="29" customFormat="1" ht="15" customHeight="1" x14ac:dyDescent="0.25">
      <c r="A15" s="28" t="s">
        <v>27</v>
      </c>
      <c r="B15" s="55" t="s">
        <v>78</v>
      </c>
      <c r="C15" s="47">
        <v>99001608</v>
      </c>
      <c r="D15" s="28" t="s">
        <v>48</v>
      </c>
      <c r="E15" s="25">
        <v>182271</v>
      </c>
      <c r="F15" s="25">
        <f t="shared" si="0"/>
        <v>729084</v>
      </c>
      <c r="G15" s="63"/>
    </row>
    <row r="16" spans="1:9" s="29" customFormat="1" ht="15" customHeight="1" x14ac:dyDescent="0.25">
      <c r="A16" s="28" t="s">
        <v>28</v>
      </c>
      <c r="B16" s="55" t="s">
        <v>79</v>
      </c>
      <c r="C16" s="54">
        <v>50259</v>
      </c>
      <c r="D16" s="42" t="s">
        <v>54</v>
      </c>
      <c r="E16" s="27">
        <v>199996</v>
      </c>
      <c r="F16" s="25">
        <f t="shared" si="0"/>
        <v>799984</v>
      </c>
      <c r="G16" s="63"/>
    </row>
    <row r="17" spans="1:8" s="29" customFormat="1" ht="15" customHeight="1" x14ac:dyDescent="0.25">
      <c r="A17" s="28" t="s">
        <v>30</v>
      </c>
      <c r="B17" s="55" t="s">
        <v>80</v>
      </c>
      <c r="C17" s="47">
        <v>49722</v>
      </c>
      <c r="D17" s="42" t="s">
        <v>50</v>
      </c>
      <c r="E17" s="25">
        <v>27387</v>
      </c>
      <c r="F17" s="25">
        <f t="shared" si="0"/>
        <v>109548</v>
      </c>
      <c r="G17" s="63"/>
    </row>
    <row r="18" spans="1:8" s="29" customFormat="1" ht="15" customHeight="1" x14ac:dyDescent="0.25">
      <c r="A18" s="28" t="s">
        <v>31</v>
      </c>
      <c r="B18" s="55" t="s">
        <v>80</v>
      </c>
      <c r="C18" s="57"/>
      <c r="D18" s="28" t="s">
        <v>51</v>
      </c>
      <c r="E18" s="25">
        <v>918892</v>
      </c>
      <c r="F18" s="25">
        <f t="shared" si="0"/>
        <v>3675568</v>
      </c>
      <c r="G18" s="63"/>
    </row>
    <row r="19" spans="1:8" s="29" customFormat="1" ht="15" customHeight="1" x14ac:dyDescent="0.25">
      <c r="A19" s="28" t="s">
        <v>32</v>
      </c>
      <c r="B19" s="55" t="s">
        <v>153</v>
      </c>
      <c r="C19" s="54" t="s">
        <v>55</v>
      </c>
      <c r="D19" s="42" t="s">
        <v>53</v>
      </c>
      <c r="E19" s="25">
        <v>52596</v>
      </c>
      <c r="F19" s="25">
        <f t="shared" si="0"/>
        <v>210384</v>
      </c>
      <c r="G19" s="63"/>
    </row>
    <row r="20" spans="1:8" s="29" customFormat="1" ht="15" customHeight="1" x14ac:dyDescent="0.25">
      <c r="A20" s="28" t="s">
        <v>35</v>
      </c>
      <c r="B20" s="46" t="s">
        <v>57</v>
      </c>
      <c r="C20" s="58"/>
      <c r="D20" s="48" t="s">
        <v>52</v>
      </c>
      <c r="E20" s="25">
        <v>0</v>
      </c>
      <c r="F20" s="25">
        <v>0</v>
      </c>
      <c r="G20" s="64" t="s">
        <v>155</v>
      </c>
    </row>
    <row r="21" spans="1:8" s="29" customFormat="1" ht="15" customHeight="1" x14ac:dyDescent="0.25">
      <c r="A21" s="28" t="s">
        <v>37</v>
      </c>
      <c r="B21" s="30" t="s">
        <v>144</v>
      </c>
      <c r="C21" s="59"/>
      <c r="D21" s="60" t="s">
        <v>19</v>
      </c>
      <c r="E21" s="33">
        <v>1517384</v>
      </c>
      <c r="F21" s="25">
        <f t="shared" si="0"/>
        <v>6069536</v>
      </c>
      <c r="G21" s="63"/>
    </row>
    <row r="22" spans="1:8" s="29" customFormat="1" ht="15" customHeight="1" x14ac:dyDescent="0.25">
      <c r="A22" s="28" t="s">
        <v>39</v>
      </c>
      <c r="B22" s="32" t="s">
        <v>81</v>
      </c>
      <c r="C22" s="28">
        <v>34859</v>
      </c>
      <c r="D22" s="28" t="s">
        <v>76</v>
      </c>
      <c r="E22" s="41">
        <v>132555</v>
      </c>
      <c r="F22" s="25">
        <f t="shared" si="0"/>
        <v>530220</v>
      </c>
      <c r="G22" s="63"/>
    </row>
    <row r="23" spans="1:8" s="29" customFormat="1" ht="15" customHeight="1" x14ac:dyDescent="0.25">
      <c r="A23" s="28" t="s">
        <v>40</v>
      </c>
      <c r="B23" s="32" t="s">
        <v>86</v>
      </c>
      <c r="C23" s="28">
        <v>50261</v>
      </c>
      <c r="D23" s="34" t="s">
        <v>82</v>
      </c>
      <c r="E23" s="36">
        <v>92148</v>
      </c>
      <c r="F23" s="35">
        <f t="shared" si="0"/>
        <v>368592</v>
      </c>
      <c r="G23" s="63"/>
    </row>
    <row r="24" spans="1:8" s="29" customFormat="1" ht="15" customHeight="1" x14ac:dyDescent="0.25">
      <c r="A24" s="28" t="s">
        <v>42</v>
      </c>
      <c r="B24" s="32" t="s">
        <v>87</v>
      </c>
      <c r="C24" s="28"/>
      <c r="D24" s="28" t="s">
        <v>83</v>
      </c>
      <c r="E24" s="44">
        <v>331268</v>
      </c>
      <c r="F24" s="25">
        <f t="shared" si="0"/>
        <v>1325072</v>
      </c>
      <c r="G24" s="63"/>
    </row>
    <row r="25" spans="1:8" s="29" customFormat="1" ht="15" customHeight="1" x14ac:dyDescent="0.25">
      <c r="A25" s="28" t="s">
        <v>44</v>
      </c>
      <c r="B25" s="32" t="s">
        <v>147</v>
      </c>
      <c r="C25" s="28"/>
      <c r="D25" s="28" t="s">
        <v>85</v>
      </c>
      <c r="E25" s="44">
        <v>17297</v>
      </c>
      <c r="F25" s="25">
        <f t="shared" si="0"/>
        <v>69188</v>
      </c>
      <c r="G25" s="63"/>
    </row>
    <row r="26" spans="1:8" s="29" customFormat="1" ht="15" customHeight="1" x14ac:dyDescent="0.25">
      <c r="A26" s="28" t="s">
        <v>46</v>
      </c>
      <c r="B26" s="45" t="s">
        <v>94</v>
      </c>
      <c r="C26" s="28">
        <v>50835</v>
      </c>
      <c r="D26" s="28" t="s">
        <v>89</v>
      </c>
      <c r="E26" s="25">
        <v>58787</v>
      </c>
      <c r="F26" s="25">
        <f t="shared" si="0"/>
        <v>235148</v>
      </c>
      <c r="G26" s="63"/>
    </row>
    <row r="27" spans="1:8" s="52" customFormat="1" ht="15" customHeight="1" x14ac:dyDescent="0.25">
      <c r="A27" s="28" t="s">
        <v>47</v>
      </c>
      <c r="B27" s="32" t="s">
        <v>95</v>
      </c>
      <c r="C27" s="28">
        <v>50247</v>
      </c>
      <c r="D27" s="28" t="s">
        <v>91</v>
      </c>
      <c r="E27" s="25">
        <v>190107</v>
      </c>
      <c r="F27" s="25">
        <f t="shared" si="0"/>
        <v>760428</v>
      </c>
      <c r="G27" s="62"/>
    </row>
    <row r="28" spans="1:8" s="29" customFormat="1" ht="15" customHeight="1" x14ac:dyDescent="0.25">
      <c r="A28" s="28" t="s">
        <v>58</v>
      </c>
      <c r="B28" s="32" t="s">
        <v>96</v>
      </c>
      <c r="C28" s="28">
        <v>35203</v>
      </c>
      <c r="D28" s="28" t="s">
        <v>93</v>
      </c>
      <c r="E28" s="26">
        <v>462289</v>
      </c>
      <c r="F28" s="25">
        <f t="shared" si="0"/>
        <v>1849156</v>
      </c>
      <c r="G28" s="63"/>
    </row>
    <row r="29" spans="1:8" x14ac:dyDescent="0.25">
      <c r="A29" s="28" t="s">
        <v>84</v>
      </c>
      <c r="B29" s="15" t="s">
        <v>97</v>
      </c>
      <c r="C29" s="24">
        <v>49585</v>
      </c>
      <c r="D29" s="14" t="s">
        <v>21</v>
      </c>
      <c r="E29" s="25">
        <v>32215</v>
      </c>
      <c r="F29" s="25">
        <f t="shared" si="0"/>
        <v>128860</v>
      </c>
      <c r="G29" s="64"/>
      <c r="H29" s="19"/>
    </row>
    <row r="30" spans="1:8" x14ac:dyDescent="0.25">
      <c r="A30" s="28" t="s">
        <v>88</v>
      </c>
      <c r="B30" s="15" t="s">
        <v>98</v>
      </c>
      <c r="C30" s="24">
        <v>49586</v>
      </c>
      <c r="D30" s="14" t="s">
        <v>22</v>
      </c>
      <c r="E30" s="25">
        <v>418388</v>
      </c>
      <c r="F30" s="25">
        <f t="shared" si="0"/>
        <v>1673552</v>
      </c>
      <c r="G30" s="64"/>
      <c r="H30" s="19"/>
    </row>
    <row r="31" spans="1:8" x14ac:dyDescent="0.25">
      <c r="A31" s="28" t="s">
        <v>90</v>
      </c>
      <c r="B31" s="15" t="s">
        <v>99</v>
      </c>
      <c r="C31" s="24"/>
      <c r="D31" s="14" t="s">
        <v>23</v>
      </c>
      <c r="E31" s="25">
        <v>25969</v>
      </c>
      <c r="F31" s="25">
        <f t="shared" si="0"/>
        <v>103876</v>
      </c>
      <c r="G31" s="64"/>
      <c r="H31" s="19"/>
    </row>
    <row r="32" spans="1:8" x14ac:dyDescent="0.25">
      <c r="A32" s="28" t="s">
        <v>92</v>
      </c>
      <c r="B32" s="15" t="s">
        <v>102</v>
      </c>
      <c r="C32" s="14">
        <v>35151</v>
      </c>
      <c r="D32" s="14" t="s">
        <v>101</v>
      </c>
      <c r="E32" s="26">
        <v>327926</v>
      </c>
      <c r="F32" s="25">
        <f t="shared" si="0"/>
        <v>1311704</v>
      </c>
      <c r="G32" s="64"/>
      <c r="H32" s="19"/>
    </row>
    <row r="33" spans="1:8" ht="15" customHeight="1" x14ac:dyDescent="0.25">
      <c r="A33" s="28" t="s">
        <v>110</v>
      </c>
      <c r="B33" s="20" t="s">
        <v>103</v>
      </c>
      <c r="C33" s="23">
        <v>47123</v>
      </c>
      <c r="D33" s="18" t="s">
        <v>41</v>
      </c>
      <c r="E33" s="25">
        <v>158406</v>
      </c>
      <c r="F33" s="25">
        <f t="shared" si="0"/>
        <v>633624</v>
      </c>
      <c r="G33" s="64"/>
      <c r="H33" s="19"/>
    </row>
    <row r="34" spans="1:8" ht="15" customHeight="1" x14ac:dyDescent="0.25">
      <c r="A34" s="28" t="s">
        <v>111</v>
      </c>
      <c r="B34" s="20" t="s">
        <v>104</v>
      </c>
      <c r="C34" s="23">
        <v>36162</v>
      </c>
      <c r="D34" s="18" t="s">
        <v>43</v>
      </c>
      <c r="E34" s="26">
        <v>122912</v>
      </c>
      <c r="F34" s="25">
        <f t="shared" si="0"/>
        <v>491648</v>
      </c>
      <c r="G34" s="64"/>
      <c r="H34" s="19"/>
    </row>
    <row r="35" spans="1:8" ht="15" customHeight="1" x14ac:dyDescent="0.25">
      <c r="A35" s="28" t="s">
        <v>112</v>
      </c>
      <c r="B35" s="20" t="s">
        <v>105</v>
      </c>
      <c r="C35" s="23">
        <v>49553</v>
      </c>
      <c r="D35" s="18" t="s">
        <v>45</v>
      </c>
      <c r="E35" s="25">
        <v>33717</v>
      </c>
      <c r="F35" s="25">
        <f t="shared" si="0"/>
        <v>134868</v>
      </c>
      <c r="G35" s="64"/>
      <c r="H35" s="19"/>
    </row>
    <row r="36" spans="1:8" s="29" customFormat="1" ht="15.75" customHeight="1" x14ac:dyDescent="0.25">
      <c r="A36" s="28" t="s">
        <v>100</v>
      </c>
      <c r="B36" s="46" t="s">
        <v>146</v>
      </c>
      <c r="C36" s="47"/>
      <c r="D36" s="48" t="s">
        <v>148</v>
      </c>
      <c r="E36" s="25">
        <v>30000</v>
      </c>
      <c r="F36" s="25">
        <f t="shared" si="0"/>
        <v>120000</v>
      </c>
      <c r="G36" s="65"/>
      <c r="H36" s="49"/>
    </row>
    <row r="37" spans="1:8" s="29" customFormat="1" x14ac:dyDescent="0.25">
      <c r="A37" s="28" t="s">
        <v>113</v>
      </c>
      <c r="B37" s="32" t="s">
        <v>106</v>
      </c>
      <c r="C37" s="47" t="s">
        <v>33</v>
      </c>
      <c r="D37" s="28" t="s">
        <v>34</v>
      </c>
      <c r="E37" s="25">
        <v>115048</v>
      </c>
      <c r="F37" s="25">
        <f t="shared" si="0"/>
        <v>460192</v>
      </c>
      <c r="G37" s="66"/>
    </row>
    <row r="38" spans="1:8" s="29" customFormat="1" x14ac:dyDescent="0.25">
      <c r="A38" s="28" t="s">
        <v>114</v>
      </c>
      <c r="B38" s="32" t="s">
        <v>107</v>
      </c>
      <c r="C38" s="47">
        <v>36266</v>
      </c>
      <c r="D38" s="28" t="s">
        <v>36</v>
      </c>
      <c r="E38" s="25">
        <v>77298</v>
      </c>
      <c r="F38" s="25">
        <f t="shared" si="0"/>
        <v>309192</v>
      </c>
      <c r="G38" s="66"/>
    </row>
    <row r="39" spans="1:8" s="29" customFormat="1" x14ac:dyDescent="0.25">
      <c r="A39" s="28" t="s">
        <v>115</v>
      </c>
      <c r="B39" s="32" t="s">
        <v>108</v>
      </c>
      <c r="C39" s="47">
        <v>99001611</v>
      </c>
      <c r="D39" s="42" t="s">
        <v>38</v>
      </c>
      <c r="E39" s="27">
        <v>70950</v>
      </c>
      <c r="F39" s="25">
        <f t="shared" si="0"/>
        <v>283800</v>
      </c>
      <c r="G39" s="66"/>
    </row>
    <row r="40" spans="1:8" x14ac:dyDescent="0.25">
      <c r="A40" s="28" t="s">
        <v>116</v>
      </c>
      <c r="B40" s="15" t="s">
        <v>109</v>
      </c>
      <c r="C40" s="23"/>
      <c r="D40" s="31" t="s">
        <v>59</v>
      </c>
      <c r="E40" s="27">
        <v>123840</v>
      </c>
      <c r="F40" s="25">
        <f t="shared" si="0"/>
        <v>495360</v>
      </c>
      <c r="G40" s="64"/>
    </row>
    <row r="41" spans="1:8" x14ac:dyDescent="0.25">
      <c r="A41" s="28" t="s">
        <v>117</v>
      </c>
      <c r="B41" s="15" t="s">
        <v>63</v>
      </c>
      <c r="C41" s="23">
        <v>35371</v>
      </c>
      <c r="D41" s="14" t="s">
        <v>16</v>
      </c>
      <c r="E41" s="25">
        <v>1163</v>
      </c>
      <c r="F41" s="25">
        <f t="shared" si="0"/>
        <v>4652</v>
      </c>
      <c r="G41" s="67"/>
    </row>
    <row r="42" spans="1:8" s="29" customFormat="1" x14ac:dyDescent="0.25">
      <c r="A42" s="28" t="s">
        <v>118</v>
      </c>
      <c r="B42" s="53" t="s">
        <v>149</v>
      </c>
      <c r="C42" s="47"/>
      <c r="D42" s="48" t="s">
        <v>56</v>
      </c>
      <c r="E42" s="33">
        <v>8102</v>
      </c>
      <c r="F42" s="25">
        <f t="shared" si="0"/>
        <v>32408</v>
      </c>
      <c r="G42" s="63"/>
    </row>
    <row r="43" spans="1:8" s="29" customFormat="1" x14ac:dyDescent="0.25">
      <c r="A43" s="28" t="s">
        <v>119</v>
      </c>
      <c r="B43" s="53" t="s">
        <v>150</v>
      </c>
      <c r="C43" s="47"/>
      <c r="D43" s="48" t="s">
        <v>49</v>
      </c>
      <c r="E43" s="25">
        <v>32642</v>
      </c>
      <c r="F43" s="25">
        <f t="shared" si="0"/>
        <v>130568</v>
      </c>
      <c r="G43" s="66"/>
    </row>
    <row r="44" spans="1:8" x14ac:dyDescent="0.25">
      <c r="A44" s="3"/>
      <c r="B44" s="21"/>
      <c r="C44" s="3"/>
      <c r="D44" s="5"/>
      <c r="E44" s="22"/>
    </row>
    <row r="45" spans="1:8" ht="21" x14ac:dyDescent="0.35">
      <c r="A45" s="9"/>
      <c r="B45" s="10"/>
      <c r="C45" s="11" t="s">
        <v>20</v>
      </c>
      <c r="D45" s="11"/>
      <c r="E45" s="12">
        <f>SUM(E4:E43)</f>
        <v>6549676</v>
      </c>
      <c r="F45" s="12">
        <f>SUM(F4:F43)</f>
        <v>26450224</v>
      </c>
    </row>
    <row r="46" spans="1:8" x14ac:dyDescent="0.25">
      <c r="F46" s="22"/>
    </row>
    <row r="47" spans="1:8" x14ac:dyDescent="0.25">
      <c r="D47" s="71"/>
      <c r="E47" s="71"/>
      <c r="F47" s="22"/>
      <c r="G47" s="38"/>
    </row>
    <row r="48" spans="1:8" x14ac:dyDescent="0.25">
      <c r="G48" s="38"/>
    </row>
    <row r="51" spans="2:2" x14ac:dyDescent="0.25">
      <c r="B51" s="69"/>
    </row>
  </sheetData>
  <mergeCells count="1">
    <mergeCell ref="D47:E47"/>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29493-787D-44CA-B1B7-B02AC212921E}">
  <sheetPr>
    <pageSetUpPr fitToPage="1"/>
  </sheetPr>
  <dimension ref="A1:I72"/>
  <sheetViews>
    <sheetView topLeftCell="A68" zoomScaleNormal="100" workbookViewId="0">
      <selection activeCell="G52" sqref="G52"/>
    </sheetView>
  </sheetViews>
  <sheetFormatPr defaultRowHeight="15" x14ac:dyDescent="0.25"/>
  <cols>
    <col min="1" max="1" width="7" customWidth="1"/>
    <col min="2" max="2" width="96.140625" customWidth="1"/>
    <col min="3" max="3" width="20.7109375" customWidth="1"/>
    <col min="4" max="4" width="18.85546875" customWidth="1"/>
    <col min="5" max="5" width="27.42578125" style="16" customWidth="1"/>
    <col min="6" max="6" width="32.85546875" style="16" customWidth="1"/>
    <col min="7" max="7" width="46" style="37" customWidth="1"/>
    <col min="8" max="8" width="15.7109375" bestFit="1" customWidth="1"/>
    <col min="9" max="9" width="24.7109375" customWidth="1"/>
  </cols>
  <sheetData>
    <row r="1" spans="1:9" ht="45" x14ac:dyDescent="0.25">
      <c r="A1" s="6" t="s">
        <v>0</v>
      </c>
      <c r="B1" s="6" t="s">
        <v>1</v>
      </c>
      <c r="C1" s="7" t="s">
        <v>2</v>
      </c>
      <c r="D1" s="7" t="s">
        <v>3</v>
      </c>
      <c r="E1" s="8" t="s">
        <v>141</v>
      </c>
      <c r="F1" s="8" t="s">
        <v>60</v>
      </c>
      <c r="G1" s="68" t="s">
        <v>154</v>
      </c>
    </row>
    <row r="2" spans="1:9" x14ac:dyDescent="0.25">
      <c r="A2" s="28" t="s">
        <v>4</v>
      </c>
      <c r="B2" s="15" t="s">
        <v>5</v>
      </c>
      <c r="C2" s="23">
        <v>46581</v>
      </c>
      <c r="D2" s="14" t="s">
        <v>6</v>
      </c>
      <c r="E2" s="25">
        <v>833</v>
      </c>
      <c r="F2" s="25">
        <f>SUM(E2*4)</f>
        <v>3332</v>
      </c>
      <c r="G2" s="61"/>
    </row>
    <row r="3" spans="1:9" x14ac:dyDescent="0.25">
      <c r="A3" s="28" t="s">
        <v>7</v>
      </c>
      <c r="B3" s="15" t="s">
        <v>61</v>
      </c>
      <c r="C3" s="23">
        <v>34488</v>
      </c>
      <c r="D3" s="14" t="s">
        <v>8</v>
      </c>
      <c r="E3" s="25">
        <v>96822</v>
      </c>
      <c r="F3" s="25">
        <f>SUM(E3*4)</f>
        <v>387288</v>
      </c>
      <c r="G3" s="61"/>
    </row>
    <row r="4" spans="1:9" ht="30" x14ac:dyDescent="0.25">
      <c r="A4" s="28" t="s">
        <v>9</v>
      </c>
      <c r="B4" s="32" t="s">
        <v>62</v>
      </c>
      <c r="C4" s="54" t="s">
        <v>10</v>
      </c>
      <c r="D4" s="42" t="s">
        <v>11</v>
      </c>
      <c r="E4" s="27" t="s">
        <v>151</v>
      </c>
      <c r="F4" s="25">
        <v>251520</v>
      </c>
      <c r="G4" s="62"/>
    </row>
    <row r="5" spans="1:9" x14ac:dyDescent="0.25">
      <c r="A5" s="28" t="s">
        <v>12</v>
      </c>
      <c r="B5" s="55" t="s">
        <v>152</v>
      </c>
      <c r="C5" s="54">
        <v>34854</v>
      </c>
      <c r="D5" s="54" t="s">
        <v>13</v>
      </c>
      <c r="E5" s="56">
        <v>0</v>
      </c>
      <c r="F5" s="56">
        <f t="shared" ref="F5:F62" si="0">SUM(E5*4)</f>
        <v>0</v>
      </c>
      <c r="G5" s="64" t="s">
        <v>155</v>
      </c>
    </row>
    <row r="6" spans="1:9" s="29" customFormat="1" x14ac:dyDescent="0.25">
      <c r="A6" s="28" t="s">
        <v>14</v>
      </c>
      <c r="B6" s="13" t="s">
        <v>64</v>
      </c>
      <c r="C6" s="50">
        <v>49372</v>
      </c>
      <c r="D6" s="51" t="s">
        <v>29</v>
      </c>
      <c r="E6" s="25">
        <v>119835</v>
      </c>
      <c r="F6" s="25">
        <f t="shared" si="0"/>
        <v>479340</v>
      </c>
      <c r="G6" s="63"/>
    </row>
    <row r="7" spans="1:9" s="29" customFormat="1" ht="15" customHeight="1" x14ac:dyDescent="0.25">
      <c r="A7" s="28" t="s">
        <v>15</v>
      </c>
      <c r="B7" s="32" t="s">
        <v>70</v>
      </c>
      <c r="C7" s="28">
        <v>49897</v>
      </c>
      <c r="D7" s="42" t="s">
        <v>65</v>
      </c>
      <c r="E7" s="25">
        <v>31700</v>
      </c>
      <c r="F7" s="25">
        <f t="shared" si="0"/>
        <v>126800</v>
      </c>
      <c r="G7" s="63"/>
    </row>
    <row r="8" spans="1:9" s="29" customFormat="1" x14ac:dyDescent="0.25">
      <c r="A8" s="28" t="s">
        <v>17</v>
      </c>
      <c r="B8" s="32" t="s">
        <v>71</v>
      </c>
      <c r="C8" s="28">
        <v>99001603</v>
      </c>
      <c r="D8" s="28" t="s">
        <v>66</v>
      </c>
      <c r="E8" s="25">
        <v>27500</v>
      </c>
      <c r="F8" s="25">
        <f t="shared" si="0"/>
        <v>110000</v>
      </c>
      <c r="G8" s="63"/>
      <c r="I8" s="43"/>
    </row>
    <row r="9" spans="1:9" s="29" customFormat="1" ht="15" customHeight="1" x14ac:dyDescent="0.25">
      <c r="A9" s="28" t="s">
        <v>18</v>
      </c>
      <c r="B9" s="32" t="s">
        <v>72</v>
      </c>
      <c r="C9" s="28">
        <v>99001604</v>
      </c>
      <c r="D9" s="28" t="s">
        <v>67</v>
      </c>
      <c r="E9" s="25">
        <v>75100</v>
      </c>
      <c r="F9" s="25">
        <f t="shared" si="0"/>
        <v>300400</v>
      </c>
      <c r="G9" s="63"/>
      <c r="I9" s="43"/>
    </row>
    <row r="10" spans="1:9" s="29" customFormat="1" x14ac:dyDescent="0.25">
      <c r="A10" s="28" t="s">
        <v>24</v>
      </c>
      <c r="B10" s="32" t="s">
        <v>73</v>
      </c>
      <c r="C10" s="28">
        <v>34800</v>
      </c>
      <c r="D10" s="42" t="s">
        <v>68</v>
      </c>
      <c r="E10" s="25">
        <v>29500</v>
      </c>
      <c r="F10" s="25">
        <f t="shared" si="0"/>
        <v>118000</v>
      </c>
      <c r="G10" s="63"/>
      <c r="I10" s="43"/>
    </row>
    <row r="11" spans="1:9" s="29" customFormat="1" x14ac:dyDescent="0.25">
      <c r="A11" s="28" t="s">
        <v>25</v>
      </c>
      <c r="B11" s="15" t="s">
        <v>74</v>
      </c>
      <c r="C11" s="14"/>
      <c r="D11" s="14" t="s">
        <v>69</v>
      </c>
      <c r="E11" s="26">
        <v>128798</v>
      </c>
      <c r="F11" s="25">
        <f t="shared" si="0"/>
        <v>515192</v>
      </c>
      <c r="G11" s="61"/>
      <c r="I11" s="43"/>
    </row>
    <row r="12" spans="1:9" s="29" customFormat="1" x14ac:dyDescent="0.25">
      <c r="A12" s="28" t="s">
        <v>26</v>
      </c>
      <c r="B12" s="32" t="s">
        <v>77</v>
      </c>
      <c r="C12" s="28">
        <v>34462</v>
      </c>
      <c r="D12" s="28" t="s">
        <v>75</v>
      </c>
      <c r="E12" s="25">
        <v>278035</v>
      </c>
      <c r="F12" s="25">
        <f t="shared" si="0"/>
        <v>1112140</v>
      </c>
      <c r="G12" s="61"/>
      <c r="I12" s="43"/>
    </row>
    <row r="13" spans="1:9" ht="30" x14ac:dyDescent="0.25">
      <c r="A13" s="28" t="s">
        <v>27</v>
      </c>
      <c r="B13" s="55" t="s">
        <v>78</v>
      </c>
      <c r="C13" s="47">
        <v>99001608</v>
      </c>
      <c r="D13" s="28" t="s">
        <v>48</v>
      </c>
      <c r="E13" s="25">
        <v>182271</v>
      </c>
      <c r="F13" s="25">
        <f t="shared" si="0"/>
        <v>729084</v>
      </c>
      <c r="G13" s="63"/>
      <c r="I13" s="16"/>
    </row>
    <row r="14" spans="1:9" ht="30" x14ac:dyDescent="0.25">
      <c r="A14" s="28" t="s">
        <v>28</v>
      </c>
      <c r="B14" s="55" t="s">
        <v>79</v>
      </c>
      <c r="C14" s="54">
        <v>50259</v>
      </c>
      <c r="D14" s="42" t="s">
        <v>54</v>
      </c>
      <c r="E14" s="27">
        <v>199996</v>
      </c>
      <c r="F14" s="25">
        <f t="shared" si="0"/>
        <v>799984</v>
      </c>
      <c r="G14" s="63"/>
      <c r="I14" s="16"/>
    </row>
    <row r="15" spans="1:9" s="29" customFormat="1" ht="15" customHeight="1" x14ac:dyDescent="0.25">
      <c r="A15" s="28" t="s">
        <v>30</v>
      </c>
      <c r="B15" s="55" t="s">
        <v>80</v>
      </c>
      <c r="C15" s="47">
        <v>49722</v>
      </c>
      <c r="D15" s="42" t="s">
        <v>50</v>
      </c>
      <c r="E15" s="25">
        <v>27387</v>
      </c>
      <c r="F15" s="25">
        <f t="shared" si="0"/>
        <v>109548</v>
      </c>
      <c r="G15" s="63"/>
    </row>
    <row r="16" spans="1:9" s="29" customFormat="1" ht="15" customHeight="1" x14ac:dyDescent="0.25">
      <c r="A16" s="28" t="s">
        <v>31</v>
      </c>
      <c r="B16" s="55" t="s">
        <v>80</v>
      </c>
      <c r="C16" s="57"/>
      <c r="D16" s="28" t="s">
        <v>51</v>
      </c>
      <c r="E16" s="25">
        <v>918892</v>
      </c>
      <c r="F16" s="25">
        <f t="shared" si="0"/>
        <v>3675568</v>
      </c>
      <c r="G16" s="63"/>
    </row>
    <row r="17" spans="1:8" s="29" customFormat="1" ht="15" customHeight="1" x14ac:dyDescent="0.25">
      <c r="A17" s="28" t="s">
        <v>32</v>
      </c>
      <c r="B17" s="55" t="s">
        <v>153</v>
      </c>
      <c r="C17" s="54" t="s">
        <v>55</v>
      </c>
      <c r="D17" s="42" t="s">
        <v>53</v>
      </c>
      <c r="E17" s="25">
        <v>52596</v>
      </c>
      <c r="F17" s="25">
        <f t="shared" si="0"/>
        <v>210384</v>
      </c>
      <c r="G17" s="63"/>
    </row>
    <row r="18" spans="1:8" s="29" customFormat="1" ht="15" customHeight="1" x14ac:dyDescent="0.25">
      <c r="A18" s="28" t="s">
        <v>35</v>
      </c>
      <c r="B18" s="46" t="s">
        <v>57</v>
      </c>
      <c r="C18" s="58"/>
      <c r="D18" s="48" t="s">
        <v>52</v>
      </c>
      <c r="E18" s="25">
        <v>0</v>
      </c>
      <c r="F18" s="25">
        <v>0</v>
      </c>
      <c r="G18" s="64" t="s">
        <v>155</v>
      </c>
    </row>
    <row r="19" spans="1:8" s="29" customFormat="1" ht="15" customHeight="1" x14ac:dyDescent="0.25">
      <c r="A19" s="28" t="s">
        <v>37</v>
      </c>
      <c r="B19" s="30" t="s">
        <v>144</v>
      </c>
      <c r="C19" s="59"/>
      <c r="D19" s="60" t="s">
        <v>19</v>
      </c>
      <c r="E19" s="33">
        <v>1517384</v>
      </c>
      <c r="F19" s="25">
        <f t="shared" si="0"/>
        <v>6069536</v>
      </c>
      <c r="G19" s="63"/>
    </row>
    <row r="20" spans="1:8" s="29" customFormat="1" ht="15" customHeight="1" x14ac:dyDescent="0.25">
      <c r="A20" s="28" t="s">
        <v>39</v>
      </c>
      <c r="B20" s="32" t="s">
        <v>81</v>
      </c>
      <c r="C20" s="28">
        <v>34859</v>
      </c>
      <c r="D20" s="28" t="s">
        <v>76</v>
      </c>
      <c r="E20" s="41">
        <v>132555</v>
      </c>
      <c r="F20" s="25">
        <f t="shared" si="0"/>
        <v>530220</v>
      </c>
      <c r="G20" s="63"/>
    </row>
    <row r="21" spans="1:8" s="29" customFormat="1" ht="15" customHeight="1" x14ac:dyDescent="0.25">
      <c r="A21" s="28" t="s">
        <v>40</v>
      </c>
      <c r="B21" s="32" t="s">
        <v>86</v>
      </c>
      <c r="C21" s="28">
        <v>50261</v>
      </c>
      <c r="D21" s="34" t="s">
        <v>82</v>
      </c>
      <c r="E21" s="36">
        <v>92148</v>
      </c>
      <c r="F21" s="35">
        <f t="shared" si="0"/>
        <v>368592</v>
      </c>
      <c r="G21" s="63"/>
    </row>
    <row r="22" spans="1:8" s="29" customFormat="1" ht="15" customHeight="1" x14ac:dyDescent="0.25">
      <c r="A22" s="28" t="s">
        <v>42</v>
      </c>
      <c r="B22" s="32" t="s">
        <v>165</v>
      </c>
      <c r="C22" s="40" t="s">
        <v>143</v>
      </c>
      <c r="D22" s="40" t="s">
        <v>143</v>
      </c>
      <c r="E22" s="39">
        <v>0</v>
      </c>
      <c r="F22" s="35">
        <v>0</v>
      </c>
      <c r="G22" s="64" t="s">
        <v>160</v>
      </c>
    </row>
    <row r="23" spans="1:8" s="29" customFormat="1" ht="15" customHeight="1" x14ac:dyDescent="0.25">
      <c r="A23" s="28" t="s">
        <v>44</v>
      </c>
      <c r="B23" s="32" t="s">
        <v>87</v>
      </c>
      <c r="C23" s="28"/>
      <c r="D23" s="28" t="s">
        <v>83</v>
      </c>
      <c r="E23" s="44">
        <v>331268</v>
      </c>
      <c r="F23" s="25">
        <f t="shared" si="0"/>
        <v>1325072</v>
      </c>
      <c r="G23" s="63"/>
    </row>
    <row r="24" spans="1:8" s="29" customFormat="1" ht="15" customHeight="1" x14ac:dyDescent="0.25">
      <c r="A24" s="28" t="s">
        <v>46</v>
      </c>
      <c r="B24" s="32" t="s">
        <v>147</v>
      </c>
      <c r="C24" s="28"/>
      <c r="D24" s="28" t="s">
        <v>85</v>
      </c>
      <c r="E24" s="44">
        <v>17297</v>
      </c>
      <c r="F24" s="25">
        <f t="shared" si="0"/>
        <v>69188</v>
      </c>
      <c r="G24" s="63"/>
    </row>
    <row r="25" spans="1:8" s="29" customFormat="1" ht="15" customHeight="1" x14ac:dyDescent="0.25">
      <c r="A25" s="28" t="s">
        <v>47</v>
      </c>
      <c r="B25" s="45" t="s">
        <v>94</v>
      </c>
      <c r="C25" s="28">
        <v>50835</v>
      </c>
      <c r="D25" s="28" t="s">
        <v>89</v>
      </c>
      <c r="E25" s="25">
        <v>58787</v>
      </c>
      <c r="F25" s="25">
        <f t="shared" si="0"/>
        <v>235148</v>
      </c>
      <c r="G25" s="63"/>
    </row>
    <row r="26" spans="1:8" s="29" customFormat="1" ht="15" customHeight="1" x14ac:dyDescent="0.25">
      <c r="A26" s="28" t="s">
        <v>58</v>
      </c>
      <c r="B26" s="32" t="s">
        <v>95</v>
      </c>
      <c r="C26" s="28">
        <v>50247</v>
      </c>
      <c r="D26" s="28" t="s">
        <v>91</v>
      </c>
      <c r="E26" s="25">
        <v>190107</v>
      </c>
      <c r="F26" s="25">
        <f t="shared" si="0"/>
        <v>760428</v>
      </c>
      <c r="G26" s="62"/>
    </row>
    <row r="27" spans="1:8" s="29" customFormat="1" ht="15" customHeight="1" x14ac:dyDescent="0.25">
      <c r="A27" s="28" t="s">
        <v>84</v>
      </c>
      <c r="B27" s="32" t="s">
        <v>96</v>
      </c>
      <c r="C27" s="28">
        <v>35203</v>
      </c>
      <c r="D27" s="28" t="s">
        <v>93</v>
      </c>
      <c r="E27" s="26">
        <v>462289</v>
      </c>
      <c r="F27" s="25">
        <f t="shared" si="0"/>
        <v>1849156</v>
      </c>
      <c r="G27" s="63"/>
    </row>
    <row r="28" spans="1:8" s="52" customFormat="1" ht="15" customHeight="1" x14ac:dyDescent="0.25">
      <c r="A28" s="28" t="s">
        <v>88</v>
      </c>
      <c r="B28" s="15" t="s">
        <v>97</v>
      </c>
      <c r="C28" s="24">
        <v>49585</v>
      </c>
      <c r="D28" s="14" t="s">
        <v>21</v>
      </c>
      <c r="E28" s="25">
        <v>32215</v>
      </c>
      <c r="F28" s="25">
        <f t="shared" si="0"/>
        <v>128860</v>
      </c>
      <c r="G28" s="64"/>
    </row>
    <row r="29" spans="1:8" s="29" customFormat="1" ht="15" customHeight="1" x14ac:dyDescent="0.25">
      <c r="A29" s="28" t="s">
        <v>90</v>
      </c>
      <c r="B29" s="15" t="s">
        <v>98</v>
      </c>
      <c r="C29" s="24">
        <v>49586</v>
      </c>
      <c r="D29" s="14" t="s">
        <v>22</v>
      </c>
      <c r="E29" s="25">
        <v>418388</v>
      </c>
      <c r="F29" s="25">
        <f t="shared" si="0"/>
        <v>1673552</v>
      </c>
      <c r="G29" s="64"/>
    </row>
    <row r="30" spans="1:8" x14ac:dyDescent="0.25">
      <c r="A30" s="28" t="s">
        <v>92</v>
      </c>
      <c r="B30" s="15" t="s">
        <v>99</v>
      </c>
      <c r="C30" s="24"/>
      <c r="D30" s="14" t="s">
        <v>23</v>
      </c>
      <c r="E30" s="25">
        <v>25969</v>
      </c>
      <c r="F30" s="25">
        <f t="shared" si="0"/>
        <v>103876</v>
      </c>
      <c r="G30" s="64"/>
      <c r="H30" s="19"/>
    </row>
    <row r="31" spans="1:8" x14ac:dyDescent="0.25">
      <c r="A31" s="28" t="s">
        <v>110</v>
      </c>
      <c r="B31" s="15" t="s">
        <v>166</v>
      </c>
      <c r="C31" s="40" t="s">
        <v>143</v>
      </c>
      <c r="D31" s="40" t="s">
        <v>143</v>
      </c>
      <c r="E31" s="39">
        <v>0</v>
      </c>
      <c r="F31" s="39">
        <v>0</v>
      </c>
      <c r="G31" s="64" t="s">
        <v>161</v>
      </c>
      <c r="H31" s="19"/>
    </row>
    <row r="32" spans="1:8" x14ac:dyDescent="0.25">
      <c r="A32" s="28" t="s">
        <v>111</v>
      </c>
      <c r="B32" s="15" t="s">
        <v>167</v>
      </c>
      <c r="C32" s="40" t="s">
        <v>143</v>
      </c>
      <c r="D32" s="40" t="s">
        <v>143</v>
      </c>
      <c r="E32" s="39">
        <v>0</v>
      </c>
      <c r="F32" s="39">
        <v>0</v>
      </c>
      <c r="G32" s="64" t="s">
        <v>162</v>
      </c>
      <c r="H32" s="19"/>
    </row>
    <row r="33" spans="1:8" x14ac:dyDescent="0.25">
      <c r="A33" s="28" t="s">
        <v>112</v>
      </c>
      <c r="B33" s="15" t="s">
        <v>102</v>
      </c>
      <c r="C33" s="14">
        <v>35151</v>
      </c>
      <c r="D33" s="14" t="s">
        <v>101</v>
      </c>
      <c r="E33" s="26">
        <v>327926</v>
      </c>
      <c r="F33" s="25">
        <f t="shared" si="0"/>
        <v>1311704</v>
      </c>
      <c r="G33" s="64"/>
      <c r="H33" s="19"/>
    </row>
    <row r="34" spans="1:8" ht="30" x14ac:dyDescent="0.25">
      <c r="A34" s="28" t="s">
        <v>100</v>
      </c>
      <c r="B34" s="20" t="s">
        <v>103</v>
      </c>
      <c r="C34" s="23">
        <v>47123</v>
      </c>
      <c r="D34" s="18" t="s">
        <v>41</v>
      </c>
      <c r="E34" s="25">
        <v>158406</v>
      </c>
      <c r="F34" s="25">
        <f t="shared" si="0"/>
        <v>633624</v>
      </c>
      <c r="G34" s="64"/>
      <c r="H34" s="19"/>
    </row>
    <row r="35" spans="1:8" ht="30" x14ac:dyDescent="0.25">
      <c r="A35" s="28" t="s">
        <v>113</v>
      </c>
      <c r="B35" s="20" t="s">
        <v>104</v>
      </c>
      <c r="C35" s="23">
        <v>36162</v>
      </c>
      <c r="D35" s="18" t="s">
        <v>43</v>
      </c>
      <c r="E35" s="26">
        <v>122912</v>
      </c>
      <c r="F35" s="25">
        <f t="shared" si="0"/>
        <v>491648</v>
      </c>
      <c r="G35" s="64"/>
      <c r="H35" s="19"/>
    </row>
    <row r="36" spans="1:8" ht="15" customHeight="1" x14ac:dyDescent="0.25">
      <c r="A36" s="28" t="s">
        <v>114</v>
      </c>
      <c r="B36" s="20" t="s">
        <v>105</v>
      </c>
      <c r="C36" s="23">
        <v>49553</v>
      </c>
      <c r="D36" s="18" t="s">
        <v>45</v>
      </c>
      <c r="E36" s="25">
        <v>33717</v>
      </c>
      <c r="F36" s="25">
        <f t="shared" si="0"/>
        <v>134868</v>
      </c>
      <c r="G36" s="64"/>
      <c r="H36" s="19"/>
    </row>
    <row r="37" spans="1:8" ht="15" customHeight="1" x14ac:dyDescent="0.25">
      <c r="A37" s="28" t="s">
        <v>115</v>
      </c>
      <c r="B37" s="46" t="s">
        <v>146</v>
      </c>
      <c r="C37" s="47"/>
      <c r="D37" s="48" t="s">
        <v>148</v>
      </c>
      <c r="E37" s="25">
        <v>30000</v>
      </c>
      <c r="F37" s="25">
        <f t="shared" si="0"/>
        <v>120000</v>
      </c>
      <c r="G37" s="65"/>
      <c r="H37" s="19"/>
    </row>
    <row r="38" spans="1:8" ht="15" customHeight="1" x14ac:dyDescent="0.25">
      <c r="A38" s="28" t="s">
        <v>116</v>
      </c>
      <c r="B38" s="32" t="s">
        <v>106</v>
      </c>
      <c r="C38" s="47" t="s">
        <v>33</v>
      </c>
      <c r="D38" s="28" t="s">
        <v>34</v>
      </c>
      <c r="E38" s="25">
        <v>115048</v>
      </c>
      <c r="F38" s="25">
        <f t="shared" si="0"/>
        <v>460192</v>
      </c>
      <c r="G38" s="66"/>
      <c r="H38" s="19"/>
    </row>
    <row r="39" spans="1:8" s="29" customFormat="1" ht="15.75" customHeight="1" x14ac:dyDescent="0.25">
      <c r="A39" s="28" t="s">
        <v>117</v>
      </c>
      <c r="B39" s="32" t="s">
        <v>107</v>
      </c>
      <c r="C39" s="47">
        <v>36266</v>
      </c>
      <c r="D39" s="28" t="s">
        <v>36</v>
      </c>
      <c r="E39" s="25">
        <v>77298</v>
      </c>
      <c r="F39" s="25">
        <f t="shared" si="0"/>
        <v>309192</v>
      </c>
      <c r="G39" s="66"/>
      <c r="H39" s="49"/>
    </row>
    <row r="40" spans="1:8" s="29" customFormat="1" x14ac:dyDescent="0.25">
      <c r="A40" s="28" t="s">
        <v>118</v>
      </c>
      <c r="B40" s="32" t="s">
        <v>108</v>
      </c>
      <c r="C40" s="47">
        <v>99001611</v>
      </c>
      <c r="D40" s="42" t="s">
        <v>38</v>
      </c>
      <c r="E40" s="27">
        <v>70950</v>
      </c>
      <c r="F40" s="25">
        <f t="shared" si="0"/>
        <v>283800</v>
      </c>
      <c r="G40" s="66"/>
    </row>
    <row r="41" spans="1:8" s="29" customFormat="1" x14ac:dyDescent="0.25">
      <c r="A41" s="28" t="s">
        <v>119</v>
      </c>
      <c r="B41" s="15" t="s">
        <v>109</v>
      </c>
      <c r="C41" s="23"/>
      <c r="D41" s="31" t="s">
        <v>59</v>
      </c>
      <c r="E41" s="27">
        <v>123840</v>
      </c>
      <c r="F41" s="25">
        <f t="shared" si="0"/>
        <v>495360</v>
      </c>
      <c r="G41" s="64"/>
    </row>
    <row r="42" spans="1:8" s="29" customFormat="1" x14ac:dyDescent="0.25">
      <c r="A42" s="28" t="s">
        <v>120</v>
      </c>
      <c r="B42" s="15" t="s">
        <v>168</v>
      </c>
      <c r="C42" s="40" t="s">
        <v>143</v>
      </c>
      <c r="D42" s="40" t="s">
        <v>143</v>
      </c>
      <c r="E42" s="27">
        <v>0</v>
      </c>
      <c r="F42" s="25">
        <f t="shared" si="0"/>
        <v>0</v>
      </c>
      <c r="G42" s="64" t="s">
        <v>158</v>
      </c>
    </row>
    <row r="43" spans="1:8" x14ac:dyDescent="0.25">
      <c r="A43" s="28" t="s">
        <v>121</v>
      </c>
      <c r="B43" s="15" t="s">
        <v>169</v>
      </c>
      <c r="C43" s="40" t="s">
        <v>143</v>
      </c>
      <c r="D43" s="40" t="s">
        <v>143</v>
      </c>
      <c r="E43" s="27">
        <v>0</v>
      </c>
      <c r="F43" s="25">
        <f t="shared" si="0"/>
        <v>0</v>
      </c>
      <c r="G43" s="64" t="s">
        <v>158</v>
      </c>
    </row>
    <row r="44" spans="1:8" x14ac:dyDescent="0.25">
      <c r="A44" s="28" t="s">
        <v>122</v>
      </c>
      <c r="B44" s="15" t="s">
        <v>170</v>
      </c>
      <c r="C44" s="40" t="s">
        <v>143</v>
      </c>
      <c r="D44" s="40" t="s">
        <v>143</v>
      </c>
      <c r="E44" s="27">
        <v>0</v>
      </c>
      <c r="F44" s="25">
        <f t="shared" si="0"/>
        <v>0</v>
      </c>
      <c r="G44" s="64" t="s">
        <v>158</v>
      </c>
    </row>
    <row r="45" spans="1:8" x14ac:dyDescent="0.25">
      <c r="A45" s="28" t="s">
        <v>123</v>
      </c>
      <c r="B45" s="15" t="s">
        <v>171</v>
      </c>
      <c r="C45" s="40" t="s">
        <v>143</v>
      </c>
      <c r="D45" s="40" t="s">
        <v>143</v>
      </c>
      <c r="E45" s="27">
        <v>0</v>
      </c>
      <c r="F45" s="25">
        <f t="shared" si="0"/>
        <v>0</v>
      </c>
      <c r="G45" s="64" t="s">
        <v>158</v>
      </c>
    </row>
    <row r="46" spans="1:8" x14ac:dyDescent="0.25">
      <c r="A46" s="28" t="s">
        <v>124</v>
      </c>
      <c r="B46" s="15" t="s">
        <v>172</v>
      </c>
      <c r="C46" s="40" t="s">
        <v>143</v>
      </c>
      <c r="D46" s="40" t="s">
        <v>143</v>
      </c>
      <c r="E46" s="27">
        <v>0</v>
      </c>
      <c r="F46" s="25">
        <f t="shared" si="0"/>
        <v>0</v>
      </c>
      <c r="G46" s="64" t="s">
        <v>158</v>
      </c>
    </row>
    <row r="47" spans="1:8" x14ac:dyDescent="0.25">
      <c r="A47" s="28" t="s">
        <v>125</v>
      </c>
      <c r="B47" s="15" t="s">
        <v>63</v>
      </c>
      <c r="C47" s="23">
        <v>35371</v>
      </c>
      <c r="D47" s="14" t="s">
        <v>16</v>
      </c>
      <c r="E47" s="25">
        <v>1163</v>
      </c>
      <c r="F47" s="25">
        <f t="shared" si="0"/>
        <v>4652</v>
      </c>
      <c r="G47" s="67"/>
    </row>
    <row r="48" spans="1:8" x14ac:dyDescent="0.25">
      <c r="A48" s="28" t="s">
        <v>127</v>
      </c>
      <c r="B48" s="15" t="s">
        <v>173</v>
      </c>
      <c r="C48" s="40" t="s">
        <v>143</v>
      </c>
      <c r="D48" s="40" t="s">
        <v>143</v>
      </c>
      <c r="E48" s="25">
        <v>0</v>
      </c>
      <c r="F48" s="25">
        <f t="shared" si="0"/>
        <v>0</v>
      </c>
      <c r="G48" s="64" t="s">
        <v>158</v>
      </c>
    </row>
    <row r="49" spans="1:7" x14ac:dyDescent="0.25">
      <c r="A49" s="28" t="s">
        <v>128</v>
      </c>
      <c r="B49" s="15" t="s">
        <v>174</v>
      </c>
      <c r="C49" s="40" t="s">
        <v>143</v>
      </c>
      <c r="D49" s="40" t="s">
        <v>143</v>
      </c>
      <c r="E49" s="25">
        <v>0</v>
      </c>
      <c r="F49" s="25">
        <f t="shared" si="0"/>
        <v>0</v>
      </c>
      <c r="G49" s="64" t="s">
        <v>158</v>
      </c>
    </row>
    <row r="50" spans="1:7" x14ac:dyDescent="0.25">
      <c r="A50" s="28" t="s">
        <v>129</v>
      </c>
      <c r="B50" s="15" t="s">
        <v>175</v>
      </c>
      <c r="C50" s="40" t="s">
        <v>143</v>
      </c>
      <c r="D50" s="40" t="s">
        <v>143</v>
      </c>
      <c r="E50" s="25">
        <v>0</v>
      </c>
      <c r="F50" s="25">
        <f t="shared" si="0"/>
        <v>0</v>
      </c>
      <c r="G50" s="64" t="s">
        <v>158</v>
      </c>
    </row>
    <row r="51" spans="1:7" x14ac:dyDescent="0.25">
      <c r="A51" s="28" t="s">
        <v>130</v>
      </c>
      <c r="B51" s="15" t="s">
        <v>176</v>
      </c>
      <c r="C51" s="40" t="s">
        <v>143</v>
      </c>
      <c r="D51" s="40" t="s">
        <v>143</v>
      </c>
      <c r="E51" s="25">
        <v>0</v>
      </c>
      <c r="F51" s="25">
        <f t="shared" si="0"/>
        <v>0</v>
      </c>
      <c r="G51" s="64" t="s">
        <v>159</v>
      </c>
    </row>
    <row r="52" spans="1:7" s="70" customFormat="1" x14ac:dyDescent="0.25">
      <c r="A52" s="28" t="s">
        <v>131</v>
      </c>
      <c r="B52" s="15" t="s">
        <v>126</v>
      </c>
      <c r="C52" s="40" t="s">
        <v>143</v>
      </c>
      <c r="D52" s="40" t="s">
        <v>143</v>
      </c>
      <c r="E52" s="25">
        <v>0</v>
      </c>
      <c r="F52" s="25">
        <f t="shared" si="0"/>
        <v>0</v>
      </c>
      <c r="G52" s="64" t="s">
        <v>158</v>
      </c>
    </row>
    <row r="53" spans="1:7" x14ac:dyDescent="0.25">
      <c r="A53" s="28" t="s">
        <v>132</v>
      </c>
      <c r="B53" s="15" t="s">
        <v>177</v>
      </c>
      <c r="C53" s="40" t="s">
        <v>143</v>
      </c>
      <c r="D53" s="40" t="s">
        <v>143</v>
      </c>
      <c r="E53" s="25">
        <v>0</v>
      </c>
      <c r="F53" s="25">
        <f t="shared" si="0"/>
        <v>0</v>
      </c>
      <c r="G53" s="64" t="s">
        <v>158</v>
      </c>
    </row>
    <row r="54" spans="1:7" x14ac:dyDescent="0.25">
      <c r="A54" s="28" t="s">
        <v>133</v>
      </c>
      <c r="B54" s="15" t="s">
        <v>178</v>
      </c>
      <c r="C54" s="40" t="s">
        <v>143</v>
      </c>
      <c r="D54" s="40" t="s">
        <v>143</v>
      </c>
      <c r="E54" s="25">
        <v>0</v>
      </c>
      <c r="F54" s="25">
        <f t="shared" si="0"/>
        <v>0</v>
      </c>
      <c r="G54" s="64" t="s">
        <v>159</v>
      </c>
    </row>
    <row r="55" spans="1:7" x14ac:dyDescent="0.25">
      <c r="A55" s="28" t="s">
        <v>134</v>
      </c>
      <c r="B55" s="15" t="s">
        <v>179</v>
      </c>
      <c r="C55" s="40" t="s">
        <v>143</v>
      </c>
      <c r="D55" s="40" t="s">
        <v>143</v>
      </c>
      <c r="E55" s="25">
        <v>0</v>
      </c>
      <c r="F55" s="25">
        <f t="shared" si="0"/>
        <v>0</v>
      </c>
      <c r="G55" s="64" t="s">
        <v>158</v>
      </c>
    </row>
    <row r="56" spans="1:7" x14ac:dyDescent="0.25">
      <c r="A56" s="28" t="s">
        <v>135</v>
      </c>
      <c r="B56" s="15" t="s">
        <v>180</v>
      </c>
      <c r="C56" s="40" t="s">
        <v>143</v>
      </c>
      <c r="D56" s="40" t="s">
        <v>143</v>
      </c>
      <c r="E56" s="25">
        <v>0</v>
      </c>
      <c r="F56" s="25">
        <f t="shared" si="0"/>
        <v>0</v>
      </c>
      <c r="G56" s="64" t="s">
        <v>158</v>
      </c>
    </row>
    <row r="57" spans="1:7" x14ac:dyDescent="0.25">
      <c r="A57" s="28" t="s">
        <v>136</v>
      </c>
      <c r="B57" s="53" t="s">
        <v>149</v>
      </c>
      <c r="C57" s="47"/>
      <c r="D57" s="48" t="s">
        <v>56</v>
      </c>
      <c r="E57" s="33">
        <v>8102</v>
      </c>
      <c r="F57" s="25">
        <f t="shared" si="0"/>
        <v>32408</v>
      </c>
      <c r="G57" s="63"/>
    </row>
    <row r="58" spans="1:7" x14ac:dyDescent="0.25">
      <c r="A58" s="28" t="s">
        <v>137</v>
      </c>
      <c r="B58" s="53" t="s">
        <v>150</v>
      </c>
      <c r="C58" s="47"/>
      <c r="D58" s="48" t="s">
        <v>49</v>
      </c>
      <c r="E58" s="25">
        <v>32642</v>
      </c>
      <c r="F58" s="25">
        <f t="shared" si="0"/>
        <v>130568</v>
      </c>
      <c r="G58" s="66"/>
    </row>
    <row r="59" spans="1:7" s="29" customFormat="1" x14ac:dyDescent="0.25">
      <c r="A59" s="28" t="s">
        <v>138</v>
      </c>
      <c r="B59" s="17" t="s">
        <v>181</v>
      </c>
      <c r="C59" s="40" t="s">
        <v>143</v>
      </c>
      <c r="D59" s="40" t="s">
        <v>143</v>
      </c>
      <c r="E59" s="25">
        <v>0</v>
      </c>
      <c r="F59" s="25">
        <f t="shared" si="0"/>
        <v>0</v>
      </c>
      <c r="G59" s="64" t="s">
        <v>158</v>
      </c>
    </row>
    <row r="60" spans="1:7" s="29" customFormat="1" x14ac:dyDescent="0.25">
      <c r="A60" s="28" t="s">
        <v>139</v>
      </c>
      <c r="B60" s="17" t="s">
        <v>182</v>
      </c>
      <c r="C60" s="40" t="s">
        <v>143</v>
      </c>
      <c r="D60" s="40" t="s">
        <v>143</v>
      </c>
      <c r="E60" s="25">
        <v>0</v>
      </c>
      <c r="F60" s="25">
        <f t="shared" si="0"/>
        <v>0</v>
      </c>
      <c r="G60" s="64" t="s">
        <v>158</v>
      </c>
    </row>
    <row r="61" spans="1:7" x14ac:dyDescent="0.25">
      <c r="A61" s="28" t="s">
        <v>140</v>
      </c>
      <c r="B61" s="17" t="s">
        <v>183</v>
      </c>
      <c r="C61" s="40" t="s">
        <v>143</v>
      </c>
      <c r="D61" s="40" t="s">
        <v>143</v>
      </c>
      <c r="E61" s="25">
        <v>0</v>
      </c>
      <c r="F61" s="25">
        <f t="shared" si="0"/>
        <v>0</v>
      </c>
      <c r="G61" s="64" t="s">
        <v>158</v>
      </c>
    </row>
    <row r="62" spans="1:7" x14ac:dyDescent="0.25">
      <c r="A62" s="28" t="s">
        <v>145</v>
      </c>
      <c r="B62" s="17" t="s">
        <v>184</v>
      </c>
      <c r="C62" s="40" t="s">
        <v>143</v>
      </c>
      <c r="D62" s="40" t="s">
        <v>143</v>
      </c>
      <c r="E62" s="33">
        <v>0</v>
      </c>
      <c r="F62" s="25">
        <f t="shared" si="0"/>
        <v>0</v>
      </c>
      <c r="G62" s="64" t="s">
        <v>158</v>
      </c>
    </row>
    <row r="63" spans="1:7" x14ac:dyDescent="0.25">
      <c r="A63" s="28" t="s">
        <v>163</v>
      </c>
      <c r="B63" s="17" t="s">
        <v>183</v>
      </c>
      <c r="C63" s="40" t="s">
        <v>143</v>
      </c>
      <c r="D63" s="40" t="s">
        <v>143</v>
      </c>
      <c r="E63" s="25">
        <v>0</v>
      </c>
      <c r="F63" s="25">
        <f t="shared" ref="F63:F64" si="1">SUM(E63*4)</f>
        <v>0</v>
      </c>
      <c r="G63" s="64" t="s">
        <v>142</v>
      </c>
    </row>
    <row r="64" spans="1:7" x14ac:dyDescent="0.25">
      <c r="A64" s="28" t="s">
        <v>164</v>
      </c>
      <c r="B64" s="17" t="s">
        <v>184</v>
      </c>
      <c r="C64" s="40" t="s">
        <v>143</v>
      </c>
      <c r="D64" s="40" t="s">
        <v>143</v>
      </c>
      <c r="E64" s="33">
        <v>0</v>
      </c>
      <c r="F64" s="25">
        <f t="shared" si="1"/>
        <v>0</v>
      </c>
      <c r="G64" s="64" t="s">
        <v>142</v>
      </c>
    </row>
    <row r="65" spans="1:7" x14ac:dyDescent="0.25">
      <c r="A65" s="3"/>
      <c r="B65" s="21"/>
      <c r="C65" s="3"/>
      <c r="D65" s="5"/>
      <c r="E65" s="22"/>
    </row>
    <row r="66" spans="1:7" ht="21" x14ac:dyDescent="0.35">
      <c r="A66" s="9"/>
      <c r="B66" s="10"/>
      <c r="C66" s="11" t="s">
        <v>20</v>
      </c>
      <c r="D66" s="11"/>
      <c r="E66" s="12">
        <f>SUM(E4:E64)</f>
        <v>6452021</v>
      </c>
      <c r="F66" s="12">
        <f>SUM(F4:F64)</f>
        <v>26059604</v>
      </c>
    </row>
    <row r="67" spans="1:7" x14ac:dyDescent="0.25">
      <c r="F67" s="22"/>
    </row>
    <row r="68" spans="1:7" x14ac:dyDescent="0.25">
      <c r="D68" s="71"/>
      <c r="E68" s="71"/>
      <c r="F68" s="22"/>
      <c r="G68" s="38"/>
    </row>
    <row r="69" spans="1:7" x14ac:dyDescent="0.25">
      <c r="G69" s="38"/>
    </row>
    <row r="71" spans="1:7" x14ac:dyDescent="0.25">
      <c r="B71" t="s">
        <v>185</v>
      </c>
    </row>
    <row r="72" spans="1:7" ht="360" x14ac:dyDescent="0.25">
      <c r="B72" s="69" t="s">
        <v>156</v>
      </c>
    </row>
  </sheetData>
  <mergeCells count="1">
    <mergeCell ref="D68:E68"/>
  </mergeCells>
  <phoneticPr fontId="7" type="noConversion"/>
  <pageMargins left="0.7" right="0.7" top="0.75" bottom="0.75" header="0.3" footer="0.3"/>
  <pageSetup paperSize="9" scale="7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Seznam OM+okvirne količine</vt:lpstr>
      <vt:lpstr>Vsi posamezni naročniki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MONM - Judita Pirc</dc:creator>
  <cp:lastModifiedBy>Judita Pirc - MONM</cp:lastModifiedBy>
  <cp:lastPrinted>2023-12-21T11:52:09Z</cp:lastPrinted>
  <dcterms:created xsi:type="dcterms:W3CDTF">2023-10-27T10:03:00Z</dcterms:created>
  <dcterms:modified xsi:type="dcterms:W3CDTF">2025-05-13T06:54:17Z</dcterms:modified>
</cp:coreProperties>
</file>